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75"/>
  </bookViews>
  <sheets>
    <sheet name="Sheet1" sheetId="2" r:id="rId1"/>
  </sheets>
  <calcPr calcId="144525" concurrentCalc="0"/>
</workbook>
</file>

<file path=xl/sharedStrings.xml><?xml version="1.0" encoding="utf-8"?>
<sst xmlns="http://schemas.openxmlformats.org/spreadsheetml/2006/main" count="508" uniqueCount="171">
  <si>
    <t>重庆财经学院2022普通高校“专升本”分专业选拔计划表</t>
  </si>
  <si>
    <t>序号</t>
  </si>
  <si>
    <t>拟选拔本科专业</t>
  </si>
  <si>
    <t>对应的高职（专科）专业</t>
  </si>
  <si>
    <t>备注</t>
  </si>
  <si>
    <t>专业代码</t>
  </si>
  <si>
    <t>专业名称</t>
  </si>
  <si>
    <t>选拔计划</t>
  </si>
  <si>
    <t>入学
年级</t>
  </si>
  <si>
    <t>学制</t>
  </si>
  <si>
    <t>收费标准</t>
  </si>
  <si>
    <t>专科专业</t>
  </si>
  <si>
    <t>“专升本”专业类别</t>
  </si>
  <si>
    <t>小计</t>
  </si>
  <si>
    <t>毕业年级
普通考生</t>
  </si>
  <si>
    <t>退役大学生士兵</t>
  </si>
  <si>
    <t>技能竞赛免试生</t>
  </si>
  <si>
    <t>原建档立卡贫困生家庭毕业生</t>
  </si>
  <si>
    <t>1</t>
  </si>
  <si>
    <t>020102</t>
  </si>
  <si>
    <t>经济统计学</t>
  </si>
  <si>
    <t>2020</t>
  </si>
  <si>
    <t>四年</t>
  </si>
  <si>
    <t>15000元/年</t>
  </si>
  <si>
    <t>建设工程管理,工程造价,药品经营与管理,会计,统计与会计核算,商务管理,汽车营销与服务,数学教育</t>
  </si>
  <si>
    <t>普通文科类</t>
  </si>
  <si>
    <t>2</t>
  </si>
  <si>
    <t>普通理科类</t>
  </si>
  <si>
    <t>3</t>
  </si>
  <si>
    <t>020202</t>
  </si>
  <si>
    <t>税收学</t>
  </si>
  <si>
    <t>资产评估与管理,财务管理,会计,审计,会计信息管理</t>
  </si>
  <si>
    <t>4</t>
  </si>
  <si>
    <t>5</t>
  </si>
  <si>
    <t>020301</t>
  </si>
  <si>
    <t>金融学</t>
  </si>
  <si>
    <t>资产评估与管理,金融管理,证券与期货,投资与理财,农村金融,互联网金融,财务管理,会计,审计,会计信息管理,统计与会计核算,国际贸易实务,国际经济与贸易,国际商务,报关与国际货运,商务经纪与代理,工商企业管理,商务管理,连锁经营管理,市场营销,汽车营销与服务,广告策划与营销,电子商务,移动商务,网络营销,商务数据分析与应用,物流工程技术,物流信息技术,物流管理,物流金融管理</t>
  </si>
  <si>
    <t>6</t>
  </si>
  <si>
    <t>7</t>
  </si>
  <si>
    <t>020303</t>
  </si>
  <si>
    <t>保险学</t>
  </si>
  <si>
    <t>8</t>
  </si>
  <si>
    <t>9</t>
  </si>
  <si>
    <t>020304</t>
  </si>
  <si>
    <t>投资学</t>
  </si>
  <si>
    <t>金融管理,证券与期货,投资与理财,农村金融,互联网金融</t>
  </si>
  <si>
    <t>10</t>
  </si>
  <si>
    <t>020306</t>
  </si>
  <si>
    <t>信用管理</t>
  </si>
  <si>
    <t>11</t>
  </si>
  <si>
    <t>12</t>
  </si>
  <si>
    <t>020307</t>
  </si>
  <si>
    <t>经济与金融</t>
  </si>
  <si>
    <t>13</t>
  </si>
  <si>
    <t>14</t>
  </si>
  <si>
    <t>020310</t>
  </si>
  <si>
    <t>金融科技</t>
  </si>
  <si>
    <t>18000元/年（含学费：16000元/年，实训费：2000元/年）</t>
  </si>
  <si>
    <t>电子信息工程技术,应用电子技术,汽车智能技术,移动互联应用技术,物联网应用技术,计算机应用技术,计算机网络技术,软件技术,动漫制作技术,移动应用开发,大数据技术与应用,互联网金融,财务管理,会计,审计</t>
  </si>
  <si>
    <t>该专业为校企合作专业，在重庆财经学院就读</t>
  </si>
  <si>
    <t>15</t>
  </si>
  <si>
    <t>计算机类</t>
  </si>
  <si>
    <t>16</t>
  </si>
  <si>
    <t>020401</t>
  </si>
  <si>
    <t>国际经济与贸易</t>
  </si>
  <si>
    <t>资产评估与管理,金融管理,证券与期货,投资与理财,农村金融,互联网金融,财务管理,会计,审计,会计信息管理,统计与会计核算,国际贸易实务,国际经济与贸易,国际商务,报关与国际货运,商务经纪与代理,工商企业管理,商务管理,连锁经营管理,市场营销,汽车营销与服务,广告策划与营销,电子商务,移动商务,物流管理,物流金融管理,旅游管理,导游,景区开发与管理,酒店管理,文化市场经营管理,人力资源管理</t>
  </si>
  <si>
    <t>17</t>
  </si>
  <si>
    <t>18</t>
  </si>
  <si>
    <t>020402</t>
  </si>
  <si>
    <t>贸易经济</t>
  </si>
  <si>
    <t>药品经营与管理,药品服务与管理,化妆品经营与管理,电子产品营销与服务,会计,统计与会计核算,工商企业管理,商务管理,连锁经营管理,市场营销,汽车营销与服务</t>
  </si>
  <si>
    <t>19</t>
  </si>
  <si>
    <t>20</t>
  </si>
  <si>
    <t>050306</t>
  </si>
  <si>
    <t>网络与新媒体</t>
  </si>
  <si>
    <t>建筑室内设计,包装策划与设计,数字图文信息技术,印刷媒体技术,数字媒体应用技术,市场营销,广告策划与营销,电子商务,移动商务,艺术设计,视觉传播设计与制作,广告设计与制作,数字媒体艺术设计,产品艺术设计,服装与服饰设计,室内艺术设计,环境艺术设计,公共艺术设计,工艺美术品设计,动漫设计,游戏设计,文化市场经营管理,公共文化服务与管理,图文信息处理,网络新闻与传播,新闻采编与制作,播音与主持,广播影视节目制作,影视多媒体技术,影视动画,录音技术与艺术,摄影摄像技术,传播与策划,语文教育,艺术教育,文秘</t>
  </si>
  <si>
    <t>21</t>
  </si>
  <si>
    <t>22</t>
  </si>
  <si>
    <t>艺体类</t>
  </si>
  <si>
    <t>23</t>
  </si>
  <si>
    <t>050307</t>
  </si>
  <si>
    <t>数字出版</t>
  </si>
  <si>
    <t>建筑室内设计,风景园林设计,电子产品营销与服务,动漫制作技术,广告策划与营销,电子商务,移动商务,艺术设计,视觉传播设计与制作,广告设计与制作,数字媒体艺术设计,产品艺术设计,服装与服饰设计,室内艺术设计,环境艺术设计,公共艺术设计,工艺美术品设计,动漫设计,游戏设计,人物形象设计,表演艺术,戏剧影视表演,舞蹈表演,国际标准舞,音乐表演,文化市场经营管理,公共文化服务与管理,文物修复与保护,图文信息处理,网络新闻与传播,新闻采编与制作,播音与主持,广播影视节目制作,影视多媒体技术,影视动画,录音技术与艺术,摄影摄像技术,传播与策划,汉语,文秘</t>
  </si>
  <si>
    <t>24</t>
  </si>
  <si>
    <t>25</t>
  </si>
  <si>
    <t>26</t>
  </si>
  <si>
    <t>080902</t>
  </si>
  <si>
    <t>软件工程</t>
  </si>
  <si>
    <t>工业网络技术,电子信息工程技术,应用电子技术,微电子技术,智能产品开发,智能终端技术与应用,移动互联应用技术,物联网应用技术,计算机应用技术,计算机网络技术,计算机信息管理,计算机系统与维护,软件技术,软件与信息服务,动漫制作技术,嵌入式技术与应用,数字媒体应用技术,信息安全与管理,移动应用开发,云计算技术与应用,电子商务技术,大数据技术与应用,物联网工程技术,司法信息技术</t>
  </si>
  <si>
    <t>27</t>
  </si>
  <si>
    <t>28</t>
  </si>
  <si>
    <t>120102</t>
  </si>
  <si>
    <t>信息管理与信息系统</t>
  </si>
  <si>
    <t>17000元/年（含学费：15000元/年，实训费：2000元/年）</t>
  </si>
  <si>
    <t>电子信息工程技术,应用电子技术,智能产品开发,移动互联应用技术,物联网应用技术,计算机应用技术,计算机网络技术,计算机信息管理,计算机系统与维护,软件技术,软件与信息服务,嵌入式技术与应用,数字媒体应用技术,信息安全与管理,移动应用开发,云计算技术与应用,电子商务技术,大数据技术与应用,物联网工程技术,卫生信息管理,会计信息管理</t>
  </si>
  <si>
    <t>29</t>
  </si>
  <si>
    <t>30</t>
  </si>
  <si>
    <t>120103</t>
  </si>
  <si>
    <t>工程管理</t>
  </si>
  <si>
    <t>水文与工程地质,工程测量技术,地籍测绘与土地管理,环境工程技术,安全技术与管理,高压输配电线路施工运行与维护,材料工程技术,建筑设计,建筑装饰工程技术,古建筑工程技术,建筑室内设计,风景园林设计,园林工程技术,建筑动画与模型制作,村镇建设与管理,建筑工程技术,地下与隧道工程技术,土木工程检测技术,建筑钢结构工程技术,建筑设备工程技术,建筑电气工程技术,建筑智能化工程技术,消防工程技术,建设工程管理,工程造价,建筑经济管理,建设项目信息化管理,建设工程监理,市政工程技术,城市燃气工程技术,给排水工程技术,房地产经营与管理,物业管理,水利工程,水利水电工程技术,水利水电工程管理,水利水电建筑工程,水务管理,铁道工程技术,高速铁道工程技术,道路桥梁工程技术,道路养护与管理,城市轨道交通工程技术</t>
  </si>
  <si>
    <t>31</t>
  </si>
  <si>
    <t>32</t>
  </si>
  <si>
    <t>120108</t>
  </si>
  <si>
    <t>大数据管理与应用</t>
  </si>
  <si>
    <t>汽车智能技术,移动互联应用技术,物联网应用技术,计算机信息管理,数字展示技术,数字媒体应用技术,信息安全与管理,大数据技术与应用,物联网工程技术,商务数据分析与应用</t>
  </si>
  <si>
    <t>33</t>
  </si>
  <si>
    <t>34</t>
  </si>
  <si>
    <t>120203</t>
  </si>
  <si>
    <t>会计学</t>
  </si>
  <si>
    <t>建筑经济管理,财务管理,会计,审计,会计信息管理,统计与会计核算,工商企业管理,商务管理</t>
  </si>
  <si>
    <t>35</t>
  </si>
  <si>
    <t>36</t>
  </si>
  <si>
    <t>120204</t>
  </si>
  <si>
    <t>财务管理</t>
  </si>
  <si>
    <t>37</t>
  </si>
  <si>
    <t>38</t>
  </si>
  <si>
    <t>120205</t>
  </si>
  <si>
    <t>国际商务</t>
  </si>
  <si>
    <t>高速铁路客运乘务,港口与航运管理,民航运输,空中乘务,民航安全技术管理,民航空中安全保卫,金融管理,互联网金融,财务管理,会计,审计,会计信息管理,统计与会计核算,国际贸易实务,国际经济与贸易,国际商务,报关与国际货运,商务经纪与代理,工商企业管理,商务管理,连锁经营管理,市场营销,汽车营销与服务,广告策划与营销,电子商务,移动商务,物流管理,旅游管理,导游,景区开发与管理,酒店管理,文化市场经营管理,人力资源管理</t>
  </si>
  <si>
    <t>39</t>
  </si>
  <si>
    <t>40</t>
  </si>
  <si>
    <t>120207</t>
  </si>
  <si>
    <t>审计学</t>
  </si>
  <si>
    <t>41</t>
  </si>
  <si>
    <t>42</t>
  </si>
  <si>
    <t>120208</t>
  </si>
  <si>
    <t>资产评估</t>
  </si>
  <si>
    <t>43</t>
  </si>
  <si>
    <t>44</t>
  </si>
  <si>
    <t>120209</t>
  </si>
  <si>
    <t>物业管理</t>
  </si>
  <si>
    <t>园艺技术,园林技术,环境规划与管理,建筑装饰工程技术,建筑室内设计,风景园林设计,园林工程技术,建筑设备工程技术,建筑电气工程技术,建筑智能化工程技术,消防工程技术,城市燃气工程技术,给排水工程技术,房地产经营与管理,物业管理,电梯工程技术,中医康复技术,公共卫生管理,中医养生保健,老年保健与管理,工商企业管理,市场营销,酒店管理,会展策划与管理,社区管理与服务,人力资源管理,老年服务与管理,家政服务与管理,社区康复</t>
  </si>
  <si>
    <t>45</t>
  </si>
  <si>
    <t>46</t>
  </si>
  <si>
    <t>120404</t>
  </si>
  <si>
    <t>土地资源管理</t>
  </si>
  <si>
    <t>园林技术,地质灾害调查与防治,工程测量技术,测绘地理信息技术,地籍测绘与土地管理,环境工程技术,环境规划与管理,环境评价与咨询服务,风景园林设计,园林工程技术,村镇建设与管理,地下与隧道工程技术,土木工程检测技术,建筑经济管理,市政工程技术,城市燃气工程技术,给排水工程技术,房地产经营与管理,数字图文信息技术,交通运营管理,资产评估与管理,农村金融,互联网金融,统计与会计核算,市场营销,旅游管理,景区开发与管理,酒店管理,图文信息处理,社会工作,社区管理与服务,老年服务与管理,家政服务与管理</t>
  </si>
  <si>
    <t>47</t>
  </si>
  <si>
    <t>48</t>
  </si>
  <si>
    <t>120405</t>
  </si>
  <si>
    <t>城市管理</t>
  </si>
  <si>
    <t>园艺技术,园林技术,地质灾害调查与防治,工程测量技术,测绘地理信息技术,地籍测绘与土地管理,环境工程技术,环境规划与管理,环境评价与咨询服务,污染修复与生态工程技术,风景园林设计,园林工程技术,村镇建设与管理,地下与隧道工程技术,土木工程检测技术,建筑经济管理,市政工程技术,城市燃气工程技术,给排水工程技术,房地产经营与管理,数字图文信息技术,交通运营管理,公共卫生管理,卫生信息管理,老年保健与管理,资产评估与管理,农村金融,互联网金融,统计与会计核算,市场营销,旅游管理,景区开发与管理,酒店管理,图文信息处理,网络新闻与传播,社会工作,社区管理与服务,民政管理,人力资源管理,公共事务管理,老年服务与管理,家政服务与管理,社区康复</t>
  </si>
  <si>
    <t>49</t>
  </si>
  <si>
    <t>50</t>
  </si>
  <si>
    <t>120601</t>
  </si>
  <si>
    <t>物流管理</t>
  </si>
  <si>
    <t>安全技术与管理,房地产经营与管理,物业管理,药品经营与管理,药品服务与管理,智能交通技术运用,交通运营管理,新能源汽车运用与维修,国际邮轮乘务管理,港口与航运管理,航空物流,资产评估与管理,金融管理,投资与理财,农村金融,互联网金融,会计,审计,会计信息管理,统计与会计核算,国际贸易实务,国际经济与贸易,国际商务,报关与国际货运,工商企业管理,商务管理,连锁经营管理,市场营销,汽车营销与服务,广告策划与营销,电子商务,移动商务,物流工程技术,物流信息技术,物流管理,物流金融管理,景区开发与管理,酒店管理,社会工作,社区管理与服务,民政管理,人力资源管理</t>
  </si>
  <si>
    <t>51</t>
  </si>
  <si>
    <t>52</t>
  </si>
  <si>
    <t>120602</t>
  </si>
  <si>
    <t>物流工程</t>
  </si>
  <si>
    <t>工程测量技术,环境工程技术,数控设备应用与维护,智能控制技术,包装策划与设计,药品经营与管理,铁道工程技术,铁道交通运营管理,智能交通技术运用,交通运营管理,航海技术,民航运输,民航安全技术管理,航空物流,城市轨道交通车辆技术,城市轨道交通机电技术,城市轨道交通通信信号技术,城市轨道交通工程技术,城市轨道交通运营管理,电子信息工程技术,应用电子技术,微电子技术,汽车智能技术,物联网应用技术,物联网工程技术,会计,审计,国际贸易实务,国际经济与贸易,国际商务,报关与国际货运,工商企业管理,连锁经营管理,电子商务,物流工程技术,物流信息技术,物流管理</t>
  </si>
  <si>
    <t>53</t>
  </si>
  <si>
    <t>54</t>
  </si>
  <si>
    <t>120701</t>
  </si>
  <si>
    <t>工业工程</t>
  </si>
  <si>
    <t>环境工程技术,环境评价与咨询服务,救援技术,安全技术与管理,材料工程技术,建筑工程技术,建设工程管理,工程造价,建筑经济管理,水利水电工程管理,工业设计,工业工程技术,机电设备维修与管理,智能控制技术,工业网络技术,电梯工程技术,工业机器人技术,飞行器制造技术,汽车检测与维修技术,汽车电子技术,新能源汽车技术,工业分析技术,包装策划与设计,食品检测技术,药品生产技术,药品经营与管理,药品服务与管理,航空物流,城市轨道交通车辆技术,城市轨道交通机电技术,城市轨道交通工程技术,城市轨道交通运营管理,电子信息工程技术,汽车智能技术,物联网工程技术,国际贸易实务,国际经济与贸易,工商企业管理,连锁经营管理,汽车营销与服务,电子商务,物流工程技术,物流信息技术,物流管理,社区管理与服务,人力资源管理,公共事务管理</t>
  </si>
  <si>
    <t>55</t>
  </si>
  <si>
    <t>56</t>
  </si>
  <si>
    <t>120801</t>
  </si>
  <si>
    <t>电子商务</t>
  </si>
  <si>
    <t>包装策划与设计,药品经营与管理,民航运输,汽车智能技术,移动互联应用技术,物联网应用技术,计算机应用技术,计算机网络技术,计算机信息管理,软件技术,软件与信息服务,嵌入式技术与应用,数字媒体应用技术,信息安全与管理,移动应用开发,云计算技术与应用,电子商务技术,大数据技术与应用,互联网金融,国际贸易实务,国际经济与贸易,国际商务,商务经纪与代理,商务管理,连锁经营管理,市场营销,汽车营销与服务,广告策划与营销,电子商务,移动商务,网络营销,物流信息技术,物流管理,旅游管理,会展策划与管理,图文信息处理,网络新闻与传播,广播影视节目制作,影视多媒体技术,传播与策划</t>
  </si>
  <si>
    <t>57</t>
  </si>
  <si>
    <t>58</t>
  </si>
  <si>
    <t>59</t>
  </si>
  <si>
    <t>120903</t>
  </si>
  <si>
    <t>会展经济与管理</t>
  </si>
  <si>
    <t>数字图文信息技术,化妆品经营与管理,资产评估与管理,金融管理,证券与期货,投资与理财,互联网金融,财务管理,统计与会计核算,国际贸易实务,国际经济与贸易,国际商务,商务经纪与代理,工商企业管理,商务管理,连锁经营管理,市场营销,汽车营销与服务,广告策划与营销,电子商务,移动商务,物流管理,物流金融管理,旅游管理,导游,景区开发与管理,酒店管理,会展策划与管理,艺术设计,视觉传播设计与制作,广告设计与制作,数字媒体艺术设计,产品艺术设计,服装与服饰设计,室内艺术设计,环境艺术设计,公共艺术设计,工艺美术品设计,动漫设计,游戏设计,人物形象设计,文化市场经营管理,公共文化服务与管理,图文信息处理,网络新闻与传播,传播与策划,社会工作,社区管理与服务,人力资源管理,公共事务管理,婚庆服务与管理</t>
  </si>
  <si>
    <t>60</t>
  </si>
  <si>
    <t>合计</t>
  </si>
  <si>
    <t>拟选拔本科专业共2000 人,其中毕业年级普通考生1434人，免试生46人，退役士兵考生300人，建档立卡贫困家庭毕业生220人。免试生、退役士兵及建档立卡贫困家庭毕业生专项计划录取结余的，用于录取普通考生。    学校联系人：裴老师、胡老师，咨询电话：88968679。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</si>
</sst>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2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方正黑体_GBK"/>
      <charset val="134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2"/>
      <color rgb="FF0000FF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2"/>
      <color rgb="FF800080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65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1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14" fillId="12" borderId="14" applyNumberFormat="0" applyAlignment="0" applyProtection="0">
      <alignment vertical="center"/>
    </xf>
    <xf numFmtId="0" fontId="10" fillId="7" borderId="13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vertical="center" wrapText="1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6"/>
  <sheetViews>
    <sheetView tabSelected="1" zoomScale="85" zoomScaleNormal="85" topLeftCell="A19" workbookViewId="0">
      <selection activeCell="K49" sqref="K49"/>
    </sheetView>
  </sheetViews>
  <sheetFormatPr defaultColWidth="9.14166666666667" defaultRowHeight="14.25"/>
  <cols>
    <col min="2" max="2" width="9.50833333333333" style="1"/>
    <col min="3" max="3" width="13.3916666666667" style="1" customWidth="1"/>
    <col min="4" max="4" width="7.88333333333333" style="1" customWidth="1"/>
    <col min="5" max="6" width="9.13333333333333" style="1" customWidth="1"/>
    <col min="7" max="7" width="9.56666666666667" style="1" customWidth="1"/>
    <col min="8" max="8" width="9.775" style="1" customWidth="1"/>
    <col min="9" max="9" width="4.825" style="1" customWidth="1"/>
    <col min="10" max="10" width="5.50833333333333" style="1"/>
    <col min="11" max="11" width="17" style="1" customWidth="1"/>
    <col min="12" max="12" width="117.983333333333" customWidth="1"/>
    <col min="13" max="13" width="13.25" style="1" customWidth="1"/>
    <col min="14" max="14" width="27.6333333333333" customWidth="1"/>
  </cols>
  <sheetData>
    <row r="1" customFormat="1" ht="18.7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customFormat="1" spans="1:14">
      <c r="A2" s="3" t="s">
        <v>1</v>
      </c>
      <c r="B2" s="4" t="s">
        <v>2</v>
      </c>
      <c r="C2" s="5"/>
      <c r="D2" s="5"/>
      <c r="E2" s="5"/>
      <c r="F2" s="5"/>
      <c r="G2" s="5"/>
      <c r="H2" s="5"/>
      <c r="I2" s="5"/>
      <c r="J2" s="5"/>
      <c r="K2" s="6"/>
      <c r="L2" s="3" t="s">
        <v>3</v>
      </c>
      <c r="M2" s="3"/>
      <c r="N2" s="14" t="s">
        <v>4</v>
      </c>
    </row>
    <row r="3" customFormat="1" spans="1:14">
      <c r="A3" s="3"/>
      <c r="B3" s="6" t="s">
        <v>5</v>
      </c>
      <c r="C3" s="3" t="s">
        <v>6</v>
      </c>
      <c r="D3" s="4" t="s">
        <v>7</v>
      </c>
      <c r="E3" s="5"/>
      <c r="F3" s="5"/>
      <c r="G3" s="5"/>
      <c r="H3" s="5"/>
      <c r="I3" s="10" t="s">
        <v>8</v>
      </c>
      <c r="J3" s="3" t="s">
        <v>9</v>
      </c>
      <c r="K3" s="3" t="s">
        <v>10</v>
      </c>
      <c r="L3" s="15" t="s">
        <v>11</v>
      </c>
      <c r="M3" s="10" t="s">
        <v>12</v>
      </c>
      <c r="N3" s="16"/>
    </row>
    <row r="4" customFormat="1" ht="50" customHeight="1" spans="1:14">
      <c r="A4" s="7"/>
      <c r="B4" s="8"/>
      <c r="C4" s="9"/>
      <c r="D4" s="3" t="s">
        <v>13</v>
      </c>
      <c r="E4" s="10" t="s">
        <v>14</v>
      </c>
      <c r="F4" s="10" t="s">
        <v>15</v>
      </c>
      <c r="G4" s="10" t="s">
        <v>16</v>
      </c>
      <c r="H4" s="10" t="s">
        <v>17</v>
      </c>
      <c r="I4" s="9"/>
      <c r="J4" s="9"/>
      <c r="K4" s="9"/>
      <c r="L4" s="17"/>
      <c r="M4" s="18"/>
      <c r="N4" s="19"/>
    </row>
    <row r="5" customFormat="1" spans="1:14">
      <c r="A5" s="11" t="s">
        <v>18</v>
      </c>
      <c r="B5" s="11" t="s">
        <v>19</v>
      </c>
      <c r="C5" s="11" t="s">
        <v>20</v>
      </c>
      <c r="D5" s="12">
        <f>SUM(E5:H5)</f>
        <v>14</v>
      </c>
      <c r="E5" s="12">
        <v>10</v>
      </c>
      <c r="F5" s="12">
        <v>3</v>
      </c>
      <c r="G5" s="12">
        <v>0</v>
      </c>
      <c r="H5" s="12">
        <v>1</v>
      </c>
      <c r="I5" s="11" t="s">
        <v>21</v>
      </c>
      <c r="J5" s="11" t="s">
        <v>22</v>
      </c>
      <c r="K5" s="20" t="s">
        <v>23</v>
      </c>
      <c r="L5" s="21" t="s">
        <v>24</v>
      </c>
      <c r="M5" s="11" t="s">
        <v>25</v>
      </c>
      <c r="N5" s="22"/>
    </row>
    <row r="6" customFormat="1" spans="1:14">
      <c r="A6" s="11" t="s">
        <v>26</v>
      </c>
      <c r="B6" s="11" t="s">
        <v>19</v>
      </c>
      <c r="C6" s="11" t="s">
        <v>20</v>
      </c>
      <c r="D6" s="12">
        <f t="shared" ref="D6:D41" si="0">SUM(E6:H6)</f>
        <v>31</v>
      </c>
      <c r="E6" s="12">
        <v>25</v>
      </c>
      <c r="F6" s="12">
        <v>3</v>
      </c>
      <c r="G6" s="12">
        <v>0</v>
      </c>
      <c r="H6" s="12">
        <v>3</v>
      </c>
      <c r="I6" s="11" t="s">
        <v>21</v>
      </c>
      <c r="J6" s="11" t="s">
        <v>22</v>
      </c>
      <c r="K6" s="20" t="s">
        <v>23</v>
      </c>
      <c r="L6" s="21" t="s">
        <v>24</v>
      </c>
      <c r="M6" s="11" t="s">
        <v>27</v>
      </c>
      <c r="N6" s="22"/>
    </row>
    <row r="7" customFormat="1" spans="1:14">
      <c r="A7" s="11" t="s">
        <v>28</v>
      </c>
      <c r="B7" s="11" t="s">
        <v>29</v>
      </c>
      <c r="C7" s="11" t="s">
        <v>30</v>
      </c>
      <c r="D7" s="12">
        <f t="shared" si="0"/>
        <v>36</v>
      </c>
      <c r="E7" s="12">
        <v>30</v>
      </c>
      <c r="F7" s="12">
        <v>4</v>
      </c>
      <c r="G7" s="12">
        <v>0</v>
      </c>
      <c r="H7" s="12">
        <v>2</v>
      </c>
      <c r="I7" s="11" t="s">
        <v>21</v>
      </c>
      <c r="J7" s="11" t="s">
        <v>22</v>
      </c>
      <c r="K7" s="20" t="s">
        <v>23</v>
      </c>
      <c r="L7" s="21" t="s">
        <v>31</v>
      </c>
      <c r="M7" s="11" t="s">
        <v>25</v>
      </c>
      <c r="N7" s="22"/>
    </row>
    <row r="8" customFormat="1" spans="1:14">
      <c r="A8" s="11" t="s">
        <v>32</v>
      </c>
      <c r="B8" s="11" t="s">
        <v>29</v>
      </c>
      <c r="C8" s="11" t="s">
        <v>30</v>
      </c>
      <c r="D8" s="12">
        <f t="shared" si="0"/>
        <v>12</v>
      </c>
      <c r="E8" s="12">
        <v>10</v>
      </c>
      <c r="F8" s="12">
        <v>2</v>
      </c>
      <c r="G8" s="12">
        <v>0</v>
      </c>
      <c r="H8" s="12">
        <v>0</v>
      </c>
      <c r="I8" s="11" t="s">
        <v>21</v>
      </c>
      <c r="J8" s="11" t="s">
        <v>22</v>
      </c>
      <c r="K8" s="20" t="s">
        <v>23</v>
      </c>
      <c r="L8" s="21" t="s">
        <v>31</v>
      </c>
      <c r="M8" s="11" t="s">
        <v>27</v>
      </c>
      <c r="N8" s="22"/>
    </row>
    <row r="9" customFormat="1" ht="40.5" spans="1:14">
      <c r="A9" s="11" t="s">
        <v>33</v>
      </c>
      <c r="B9" s="11" t="s">
        <v>34</v>
      </c>
      <c r="C9" s="11" t="s">
        <v>35</v>
      </c>
      <c r="D9" s="12">
        <f t="shared" si="0"/>
        <v>65</v>
      </c>
      <c r="E9" s="12">
        <v>60</v>
      </c>
      <c r="F9" s="12">
        <v>2</v>
      </c>
      <c r="G9" s="12">
        <v>1</v>
      </c>
      <c r="H9" s="12">
        <v>2</v>
      </c>
      <c r="I9" s="11" t="s">
        <v>21</v>
      </c>
      <c r="J9" s="11" t="s">
        <v>22</v>
      </c>
      <c r="K9" s="20" t="s">
        <v>23</v>
      </c>
      <c r="L9" s="21" t="s">
        <v>36</v>
      </c>
      <c r="M9" s="11" t="s">
        <v>25</v>
      </c>
      <c r="N9" s="22"/>
    </row>
    <row r="10" customFormat="1" ht="40.5" spans="1:14">
      <c r="A10" s="11" t="s">
        <v>37</v>
      </c>
      <c r="B10" s="11" t="s">
        <v>34</v>
      </c>
      <c r="C10" s="11" t="s">
        <v>35</v>
      </c>
      <c r="D10" s="12">
        <f t="shared" si="0"/>
        <v>35</v>
      </c>
      <c r="E10" s="12">
        <v>31</v>
      </c>
      <c r="F10" s="12">
        <v>2</v>
      </c>
      <c r="G10" s="12">
        <v>0</v>
      </c>
      <c r="H10" s="12">
        <v>2</v>
      </c>
      <c r="I10" s="11" t="s">
        <v>21</v>
      </c>
      <c r="J10" s="11" t="s">
        <v>22</v>
      </c>
      <c r="K10" s="20" t="s">
        <v>23</v>
      </c>
      <c r="L10" s="21" t="s">
        <v>36</v>
      </c>
      <c r="M10" s="11" t="s">
        <v>27</v>
      </c>
      <c r="N10" s="22"/>
    </row>
    <row r="11" customFormat="1" ht="40.5" spans="1:14">
      <c r="A11" s="11" t="s">
        <v>38</v>
      </c>
      <c r="B11" s="11" t="s">
        <v>39</v>
      </c>
      <c r="C11" s="11" t="s">
        <v>40</v>
      </c>
      <c r="D11" s="12">
        <f t="shared" si="0"/>
        <v>35</v>
      </c>
      <c r="E11" s="12">
        <v>25</v>
      </c>
      <c r="F11" s="12">
        <v>5</v>
      </c>
      <c r="G11" s="12">
        <v>0</v>
      </c>
      <c r="H11" s="12">
        <v>5</v>
      </c>
      <c r="I11" s="11" t="s">
        <v>21</v>
      </c>
      <c r="J11" s="11" t="s">
        <v>22</v>
      </c>
      <c r="K11" s="20" t="s">
        <v>23</v>
      </c>
      <c r="L11" s="21" t="s">
        <v>36</v>
      </c>
      <c r="M11" s="11" t="s">
        <v>25</v>
      </c>
      <c r="N11" s="22"/>
    </row>
    <row r="12" customFormat="1" ht="40.5" spans="1:14">
      <c r="A12" s="11" t="s">
        <v>41</v>
      </c>
      <c r="B12" s="11" t="s">
        <v>39</v>
      </c>
      <c r="C12" s="11" t="s">
        <v>40</v>
      </c>
      <c r="D12" s="12">
        <f t="shared" si="0"/>
        <v>10</v>
      </c>
      <c r="E12" s="12">
        <v>6</v>
      </c>
      <c r="F12" s="12">
        <v>2</v>
      </c>
      <c r="G12" s="12">
        <v>0</v>
      </c>
      <c r="H12" s="12">
        <v>2</v>
      </c>
      <c r="I12" s="11" t="s">
        <v>21</v>
      </c>
      <c r="J12" s="11" t="s">
        <v>22</v>
      </c>
      <c r="K12" s="20" t="s">
        <v>23</v>
      </c>
      <c r="L12" s="21" t="s">
        <v>36</v>
      </c>
      <c r="M12" s="11" t="s">
        <v>27</v>
      </c>
      <c r="N12" s="22"/>
    </row>
    <row r="13" customFormat="1" spans="1:14">
      <c r="A13" s="11" t="s">
        <v>42</v>
      </c>
      <c r="B13" s="11" t="s">
        <v>43</v>
      </c>
      <c r="C13" s="11" t="s">
        <v>44</v>
      </c>
      <c r="D13" s="12">
        <f t="shared" si="0"/>
        <v>38</v>
      </c>
      <c r="E13" s="12">
        <v>33</v>
      </c>
      <c r="F13" s="12">
        <v>3</v>
      </c>
      <c r="G13" s="12">
        <v>0</v>
      </c>
      <c r="H13" s="12">
        <v>2</v>
      </c>
      <c r="I13" s="11" t="s">
        <v>21</v>
      </c>
      <c r="J13" s="11" t="s">
        <v>22</v>
      </c>
      <c r="K13" s="20" t="s">
        <v>23</v>
      </c>
      <c r="L13" s="21" t="s">
        <v>45</v>
      </c>
      <c r="M13" s="11" t="s">
        <v>25</v>
      </c>
      <c r="N13" s="22"/>
    </row>
    <row r="14" customFormat="1" ht="40.5" spans="1:14">
      <c r="A14" s="11" t="s">
        <v>46</v>
      </c>
      <c r="B14" s="11" t="s">
        <v>47</v>
      </c>
      <c r="C14" s="11" t="s">
        <v>48</v>
      </c>
      <c r="D14" s="12">
        <f t="shared" si="0"/>
        <v>35</v>
      </c>
      <c r="E14" s="12">
        <v>25</v>
      </c>
      <c r="F14" s="12">
        <v>5</v>
      </c>
      <c r="G14" s="12">
        <v>0</v>
      </c>
      <c r="H14" s="12">
        <v>5</v>
      </c>
      <c r="I14" s="11" t="s">
        <v>21</v>
      </c>
      <c r="J14" s="11" t="s">
        <v>22</v>
      </c>
      <c r="K14" s="20" t="s">
        <v>23</v>
      </c>
      <c r="L14" s="21" t="s">
        <v>36</v>
      </c>
      <c r="M14" s="11" t="s">
        <v>25</v>
      </c>
      <c r="N14" s="22"/>
    </row>
    <row r="15" customFormat="1" ht="40.5" spans="1:14">
      <c r="A15" s="11" t="s">
        <v>49</v>
      </c>
      <c r="B15" s="11" t="s">
        <v>47</v>
      </c>
      <c r="C15" s="11" t="s">
        <v>48</v>
      </c>
      <c r="D15" s="12">
        <f t="shared" si="0"/>
        <v>10</v>
      </c>
      <c r="E15" s="12">
        <v>6</v>
      </c>
      <c r="F15" s="12">
        <v>2</v>
      </c>
      <c r="G15" s="12">
        <v>0</v>
      </c>
      <c r="H15" s="12">
        <v>2</v>
      </c>
      <c r="I15" s="11" t="s">
        <v>21</v>
      </c>
      <c r="J15" s="11" t="s">
        <v>22</v>
      </c>
      <c r="K15" s="20" t="s">
        <v>23</v>
      </c>
      <c r="L15" s="21" t="s">
        <v>36</v>
      </c>
      <c r="M15" s="11" t="s">
        <v>27</v>
      </c>
      <c r="N15" s="22"/>
    </row>
    <row r="16" customFormat="1" ht="40.5" spans="1:14">
      <c r="A16" s="11" t="s">
        <v>50</v>
      </c>
      <c r="B16" s="11" t="s">
        <v>51</v>
      </c>
      <c r="C16" s="11" t="s">
        <v>52</v>
      </c>
      <c r="D16" s="12">
        <f t="shared" si="0"/>
        <v>37</v>
      </c>
      <c r="E16" s="12">
        <v>30</v>
      </c>
      <c r="F16" s="12">
        <v>4</v>
      </c>
      <c r="G16" s="12">
        <v>1</v>
      </c>
      <c r="H16" s="12">
        <v>2</v>
      </c>
      <c r="I16" s="11" t="s">
        <v>21</v>
      </c>
      <c r="J16" s="11" t="s">
        <v>22</v>
      </c>
      <c r="K16" s="20" t="s">
        <v>23</v>
      </c>
      <c r="L16" s="21" t="s">
        <v>36</v>
      </c>
      <c r="M16" s="11" t="s">
        <v>25</v>
      </c>
      <c r="N16" s="22"/>
    </row>
    <row r="17" customFormat="1" ht="40.5" spans="1:14">
      <c r="A17" s="11" t="s">
        <v>53</v>
      </c>
      <c r="B17" s="11" t="s">
        <v>51</v>
      </c>
      <c r="C17" s="11" t="s">
        <v>52</v>
      </c>
      <c r="D17" s="12">
        <f t="shared" si="0"/>
        <v>9</v>
      </c>
      <c r="E17" s="12">
        <v>5</v>
      </c>
      <c r="F17" s="12">
        <v>2</v>
      </c>
      <c r="G17" s="12">
        <v>0</v>
      </c>
      <c r="H17" s="12">
        <v>2</v>
      </c>
      <c r="I17" s="11" t="s">
        <v>21</v>
      </c>
      <c r="J17" s="11" t="s">
        <v>22</v>
      </c>
      <c r="K17" s="20" t="s">
        <v>23</v>
      </c>
      <c r="L17" s="21" t="s">
        <v>36</v>
      </c>
      <c r="M17" s="11" t="s">
        <v>27</v>
      </c>
      <c r="N17" s="22"/>
    </row>
    <row r="18" customFormat="1" ht="36" spans="1:14">
      <c r="A18" s="11" t="s">
        <v>54</v>
      </c>
      <c r="B18" s="11" t="s">
        <v>55</v>
      </c>
      <c r="C18" s="11" t="s">
        <v>56</v>
      </c>
      <c r="D18" s="12">
        <f t="shared" si="0"/>
        <v>29</v>
      </c>
      <c r="E18" s="12">
        <v>28</v>
      </c>
      <c r="F18" s="12">
        <v>1</v>
      </c>
      <c r="G18" s="12">
        <v>0</v>
      </c>
      <c r="H18" s="12">
        <v>0</v>
      </c>
      <c r="I18" s="11" t="s">
        <v>21</v>
      </c>
      <c r="J18" s="11" t="s">
        <v>22</v>
      </c>
      <c r="K18" s="23" t="s">
        <v>57</v>
      </c>
      <c r="L18" s="21" t="s">
        <v>58</v>
      </c>
      <c r="M18" s="11" t="s">
        <v>27</v>
      </c>
      <c r="N18" s="21" t="s">
        <v>59</v>
      </c>
    </row>
    <row r="19" customFormat="1" ht="36" spans="1:14">
      <c r="A19" s="11" t="s">
        <v>60</v>
      </c>
      <c r="B19" s="11" t="s">
        <v>55</v>
      </c>
      <c r="C19" s="11" t="s">
        <v>56</v>
      </c>
      <c r="D19" s="12">
        <f t="shared" si="0"/>
        <v>16</v>
      </c>
      <c r="E19" s="12">
        <v>15</v>
      </c>
      <c r="F19" s="12">
        <v>1</v>
      </c>
      <c r="G19" s="12">
        <v>0</v>
      </c>
      <c r="H19" s="12">
        <v>0</v>
      </c>
      <c r="I19" s="11" t="s">
        <v>21</v>
      </c>
      <c r="J19" s="11" t="s">
        <v>22</v>
      </c>
      <c r="K19" s="23" t="s">
        <v>57</v>
      </c>
      <c r="L19" s="21" t="s">
        <v>58</v>
      </c>
      <c r="M19" s="11" t="s">
        <v>61</v>
      </c>
      <c r="N19" s="21" t="s">
        <v>59</v>
      </c>
    </row>
    <row r="20" customFormat="1" ht="40.5" spans="1:14">
      <c r="A20" s="11" t="s">
        <v>62</v>
      </c>
      <c r="B20" s="11" t="s">
        <v>63</v>
      </c>
      <c r="C20" s="13" t="s">
        <v>64</v>
      </c>
      <c r="D20" s="12">
        <f t="shared" si="0"/>
        <v>40</v>
      </c>
      <c r="E20" s="12">
        <v>20</v>
      </c>
      <c r="F20" s="12">
        <v>5</v>
      </c>
      <c r="G20" s="12">
        <v>3</v>
      </c>
      <c r="H20" s="12">
        <v>12</v>
      </c>
      <c r="I20" s="11" t="s">
        <v>21</v>
      </c>
      <c r="J20" s="11" t="s">
        <v>22</v>
      </c>
      <c r="K20" s="20" t="s">
        <v>23</v>
      </c>
      <c r="L20" s="21" t="s">
        <v>65</v>
      </c>
      <c r="M20" s="11" t="s">
        <v>25</v>
      </c>
      <c r="N20" s="22"/>
    </row>
    <row r="21" customFormat="1" ht="40.5" spans="1:14">
      <c r="A21" s="11" t="s">
        <v>66</v>
      </c>
      <c r="B21" s="11" t="s">
        <v>63</v>
      </c>
      <c r="C21" s="13" t="s">
        <v>64</v>
      </c>
      <c r="D21" s="12">
        <f t="shared" si="0"/>
        <v>9</v>
      </c>
      <c r="E21" s="12">
        <v>5</v>
      </c>
      <c r="F21" s="12">
        <v>2</v>
      </c>
      <c r="G21" s="12">
        <v>0</v>
      </c>
      <c r="H21" s="12">
        <v>2</v>
      </c>
      <c r="I21" s="11" t="s">
        <v>21</v>
      </c>
      <c r="J21" s="11" t="s">
        <v>22</v>
      </c>
      <c r="K21" s="20" t="s">
        <v>23</v>
      </c>
      <c r="L21" s="21" t="s">
        <v>65</v>
      </c>
      <c r="M21" s="11" t="s">
        <v>27</v>
      </c>
      <c r="N21" s="22"/>
    </row>
    <row r="22" customFormat="1" ht="27" spans="1:14">
      <c r="A22" s="11" t="s">
        <v>67</v>
      </c>
      <c r="B22" s="11" t="s">
        <v>68</v>
      </c>
      <c r="C22" s="11" t="s">
        <v>69</v>
      </c>
      <c r="D22" s="12">
        <f t="shared" si="0"/>
        <v>35</v>
      </c>
      <c r="E22" s="12">
        <v>20</v>
      </c>
      <c r="F22" s="12">
        <v>5</v>
      </c>
      <c r="G22" s="12">
        <v>0</v>
      </c>
      <c r="H22" s="12">
        <v>10</v>
      </c>
      <c r="I22" s="11" t="s">
        <v>21</v>
      </c>
      <c r="J22" s="11" t="s">
        <v>22</v>
      </c>
      <c r="K22" s="20" t="s">
        <v>23</v>
      </c>
      <c r="L22" s="21" t="s">
        <v>70</v>
      </c>
      <c r="M22" s="11" t="s">
        <v>25</v>
      </c>
      <c r="N22" s="22"/>
    </row>
    <row r="23" customFormat="1" ht="27" spans="1:14">
      <c r="A23" s="11" t="s">
        <v>71</v>
      </c>
      <c r="B23" s="11" t="s">
        <v>68</v>
      </c>
      <c r="C23" s="11" t="s">
        <v>69</v>
      </c>
      <c r="D23" s="12">
        <f t="shared" si="0"/>
        <v>12</v>
      </c>
      <c r="E23" s="12">
        <v>5</v>
      </c>
      <c r="F23" s="12">
        <v>2</v>
      </c>
      <c r="G23" s="12">
        <v>0</v>
      </c>
      <c r="H23" s="12">
        <v>5</v>
      </c>
      <c r="I23" s="11" t="s">
        <v>21</v>
      </c>
      <c r="J23" s="11" t="s">
        <v>22</v>
      </c>
      <c r="K23" s="20" t="s">
        <v>23</v>
      </c>
      <c r="L23" s="21" t="s">
        <v>70</v>
      </c>
      <c r="M23" s="11" t="s">
        <v>27</v>
      </c>
      <c r="N23" s="22"/>
    </row>
    <row r="24" customFormat="1" ht="54" spans="1:14">
      <c r="A24" s="11" t="s">
        <v>72</v>
      </c>
      <c r="B24" s="11" t="s">
        <v>73</v>
      </c>
      <c r="C24" s="11" t="s">
        <v>74</v>
      </c>
      <c r="D24" s="12">
        <f t="shared" si="0"/>
        <v>46</v>
      </c>
      <c r="E24" s="12">
        <v>40</v>
      </c>
      <c r="F24" s="12">
        <v>2</v>
      </c>
      <c r="G24" s="12">
        <v>0</v>
      </c>
      <c r="H24" s="12">
        <v>4</v>
      </c>
      <c r="I24" s="11" t="s">
        <v>21</v>
      </c>
      <c r="J24" s="11" t="s">
        <v>22</v>
      </c>
      <c r="K24" s="20" t="s">
        <v>23</v>
      </c>
      <c r="L24" s="21" t="s">
        <v>75</v>
      </c>
      <c r="M24" s="11" t="s">
        <v>25</v>
      </c>
      <c r="N24" s="22"/>
    </row>
    <row r="25" customFormat="1" ht="54" spans="1:14">
      <c r="A25" s="11" t="s">
        <v>76</v>
      </c>
      <c r="B25" s="11" t="s">
        <v>73</v>
      </c>
      <c r="C25" s="11" t="s">
        <v>74</v>
      </c>
      <c r="D25" s="12">
        <f t="shared" si="0"/>
        <v>30</v>
      </c>
      <c r="E25" s="12">
        <v>25</v>
      </c>
      <c r="F25" s="12">
        <v>2</v>
      </c>
      <c r="G25" s="12">
        <v>0</v>
      </c>
      <c r="H25" s="12">
        <v>3</v>
      </c>
      <c r="I25" s="11" t="s">
        <v>21</v>
      </c>
      <c r="J25" s="11" t="s">
        <v>22</v>
      </c>
      <c r="K25" s="20" t="s">
        <v>23</v>
      </c>
      <c r="L25" s="21" t="s">
        <v>75</v>
      </c>
      <c r="M25" s="11" t="s">
        <v>27</v>
      </c>
      <c r="N25" s="22"/>
    </row>
    <row r="26" customFormat="1" ht="54" spans="1:14">
      <c r="A26" s="11" t="s">
        <v>77</v>
      </c>
      <c r="B26" s="11" t="s">
        <v>73</v>
      </c>
      <c r="C26" s="11" t="s">
        <v>74</v>
      </c>
      <c r="D26" s="12">
        <f t="shared" si="0"/>
        <v>14</v>
      </c>
      <c r="E26" s="12">
        <v>9</v>
      </c>
      <c r="F26" s="12">
        <v>2</v>
      </c>
      <c r="G26" s="12">
        <v>0</v>
      </c>
      <c r="H26" s="12">
        <v>3</v>
      </c>
      <c r="I26" s="11" t="s">
        <v>21</v>
      </c>
      <c r="J26" s="11" t="s">
        <v>22</v>
      </c>
      <c r="K26" s="20" t="s">
        <v>23</v>
      </c>
      <c r="L26" s="21" t="s">
        <v>75</v>
      </c>
      <c r="M26" s="11" t="s">
        <v>78</v>
      </c>
      <c r="N26" s="22"/>
    </row>
    <row r="27" customFormat="1" ht="67.5" spans="1:14">
      <c r="A27" s="11" t="s">
        <v>79</v>
      </c>
      <c r="B27" s="11" t="s">
        <v>80</v>
      </c>
      <c r="C27" s="11" t="s">
        <v>81</v>
      </c>
      <c r="D27" s="12">
        <f t="shared" si="0"/>
        <v>26</v>
      </c>
      <c r="E27" s="12">
        <v>20</v>
      </c>
      <c r="F27" s="12">
        <v>2</v>
      </c>
      <c r="G27" s="12">
        <v>0</v>
      </c>
      <c r="H27" s="12">
        <v>4</v>
      </c>
      <c r="I27" s="11" t="s">
        <v>21</v>
      </c>
      <c r="J27" s="11" t="s">
        <v>22</v>
      </c>
      <c r="K27" s="20" t="s">
        <v>23</v>
      </c>
      <c r="L27" s="21" t="s">
        <v>82</v>
      </c>
      <c r="M27" s="11" t="s">
        <v>25</v>
      </c>
      <c r="N27" s="22"/>
    </row>
    <row r="28" customFormat="1" ht="67.5" spans="1:14">
      <c r="A28" s="11" t="s">
        <v>83</v>
      </c>
      <c r="B28" s="11" t="s">
        <v>80</v>
      </c>
      <c r="C28" s="11" t="s">
        <v>81</v>
      </c>
      <c r="D28" s="12">
        <f t="shared" si="0"/>
        <v>8</v>
      </c>
      <c r="E28" s="12">
        <v>3</v>
      </c>
      <c r="F28" s="12">
        <v>2</v>
      </c>
      <c r="G28" s="12">
        <v>0</v>
      </c>
      <c r="H28" s="12">
        <v>3</v>
      </c>
      <c r="I28" s="11" t="s">
        <v>21</v>
      </c>
      <c r="J28" s="11" t="s">
        <v>22</v>
      </c>
      <c r="K28" s="20" t="s">
        <v>23</v>
      </c>
      <c r="L28" s="21" t="s">
        <v>82</v>
      </c>
      <c r="M28" s="11" t="s">
        <v>27</v>
      </c>
      <c r="N28" s="22"/>
    </row>
    <row r="29" customFormat="1" ht="67.5" spans="1:14">
      <c r="A29" s="11" t="s">
        <v>84</v>
      </c>
      <c r="B29" s="11" t="s">
        <v>80</v>
      </c>
      <c r="C29" s="11" t="s">
        <v>81</v>
      </c>
      <c r="D29" s="12">
        <f t="shared" si="0"/>
        <v>12</v>
      </c>
      <c r="E29" s="12">
        <v>8</v>
      </c>
      <c r="F29" s="12">
        <v>1</v>
      </c>
      <c r="G29" s="12">
        <v>0</v>
      </c>
      <c r="H29" s="12">
        <v>3</v>
      </c>
      <c r="I29" s="11" t="s">
        <v>21</v>
      </c>
      <c r="J29" s="11" t="s">
        <v>22</v>
      </c>
      <c r="K29" s="20" t="s">
        <v>23</v>
      </c>
      <c r="L29" s="21" t="s">
        <v>82</v>
      </c>
      <c r="M29" s="11" t="s">
        <v>78</v>
      </c>
      <c r="N29" s="22"/>
    </row>
    <row r="30" customFormat="1" ht="40.5" spans="1:14">
      <c r="A30" s="11" t="s">
        <v>85</v>
      </c>
      <c r="B30" s="11" t="s">
        <v>86</v>
      </c>
      <c r="C30" s="11" t="s">
        <v>87</v>
      </c>
      <c r="D30" s="12">
        <f t="shared" si="0"/>
        <v>24</v>
      </c>
      <c r="E30" s="12">
        <v>20</v>
      </c>
      <c r="F30" s="12">
        <v>4</v>
      </c>
      <c r="G30" s="12">
        <v>0</v>
      </c>
      <c r="H30" s="12">
        <v>0</v>
      </c>
      <c r="I30" s="11" t="s">
        <v>21</v>
      </c>
      <c r="J30" s="11" t="s">
        <v>22</v>
      </c>
      <c r="K30" s="23" t="s">
        <v>57</v>
      </c>
      <c r="L30" s="21" t="s">
        <v>88</v>
      </c>
      <c r="M30" s="11" t="s">
        <v>27</v>
      </c>
      <c r="N30" s="21" t="s">
        <v>59</v>
      </c>
    </row>
    <row r="31" customFormat="1" ht="40.5" spans="1:14">
      <c r="A31" s="11" t="s">
        <v>89</v>
      </c>
      <c r="B31" s="11" t="s">
        <v>86</v>
      </c>
      <c r="C31" s="11" t="s">
        <v>87</v>
      </c>
      <c r="D31" s="12">
        <f t="shared" si="0"/>
        <v>66</v>
      </c>
      <c r="E31" s="12">
        <v>46</v>
      </c>
      <c r="F31" s="12">
        <v>15</v>
      </c>
      <c r="G31" s="12">
        <v>5</v>
      </c>
      <c r="H31" s="12">
        <v>0</v>
      </c>
      <c r="I31" s="11" t="s">
        <v>21</v>
      </c>
      <c r="J31" s="11" t="s">
        <v>22</v>
      </c>
      <c r="K31" s="23" t="s">
        <v>57</v>
      </c>
      <c r="L31" s="21" t="s">
        <v>88</v>
      </c>
      <c r="M31" s="11" t="s">
        <v>61</v>
      </c>
      <c r="N31" s="21" t="s">
        <v>59</v>
      </c>
    </row>
    <row r="32" customFormat="1" ht="40.5" spans="1:14">
      <c r="A32" s="11" t="s">
        <v>90</v>
      </c>
      <c r="B32" s="11" t="s">
        <v>91</v>
      </c>
      <c r="C32" s="13" t="s">
        <v>92</v>
      </c>
      <c r="D32" s="12">
        <f t="shared" si="0"/>
        <v>12</v>
      </c>
      <c r="E32" s="12">
        <v>8</v>
      </c>
      <c r="F32" s="12">
        <v>4</v>
      </c>
      <c r="G32" s="12">
        <v>0</v>
      </c>
      <c r="H32" s="12">
        <v>0</v>
      </c>
      <c r="I32" s="11" t="s">
        <v>21</v>
      </c>
      <c r="J32" s="11" t="s">
        <v>22</v>
      </c>
      <c r="K32" s="23" t="s">
        <v>93</v>
      </c>
      <c r="L32" s="21" t="s">
        <v>94</v>
      </c>
      <c r="M32" s="11" t="s">
        <v>27</v>
      </c>
      <c r="N32" s="21" t="s">
        <v>59</v>
      </c>
    </row>
    <row r="33" customFormat="1" ht="40.5" spans="1:14">
      <c r="A33" s="11" t="s">
        <v>95</v>
      </c>
      <c r="B33" s="11" t="s">
        <v>91</v>
      </c>
      <c r="C33" s="13" t="s">
        <v>92</v>
      </c>
      <c r="D33" s="12">
        <f t="shared" si="0"/>
        <v>37</v>
      </c>
      <c r="E33" s="12">
        <v>17</v>
      </c>
      <c r="F33" s="12">
        <v>15</v>
      </c>
      <c r="G33" s="12">
        <v>5</v>
      </c>
      <c r="H33" s="12">
        <v>0</v>
      </c>
      <c r="I33" s="11" t="s">
        <v>21</v>
      </c>
      <c r="J33" s="11" t="s">
        <v>22</v>
      </c>
      <c r="K33" s="23" t="s">
        <v>93</v>
      </c>
      <c r="L33" s="21" t="s">
        <v>94</v>
      </c>
      <c r="M33" s="11" t="s">
        <v>61</v>
      </c>
      <c r="N33" s="21" t="s">
        <v>59</v>
      </c>
    </row>
    <row r="34" customFormat="1" ht="81" spans="1:14">
      <c r="A34" s="11" t="s">
        <v>96</v>
      </c>
      <c r="B34" s="11" t="s">
        <v>97</v>
      </c>
      <c r="C34" s="11" t="s">
        <v>98</v>
      </c>
      <c r="D34" s="12">
        <f t="shared" si="0"/>
        <v>15</v>
      </c>
      <c r="E34" s="12">
        <v>8</v>
      </c>
      <c r="F34" s="12">
        <v>2</v>
      </c>
      <c r="G34" s="12">
        <v>0</v>
      </c>
      <c r="H34" s="12">
        <v>5</v>
      </c>
      <c r="I34" s="11" t="s">
        <v>21</v>
      </c>
      <c r="J34" s="11" t="s">
        <v>22</v>
      </c>
      <c r="K34" s="20" t="s">
        <v>23</v>
      </c>
      <c r="L34" s="21" t="s">
        <v>99</v>
      </c>
      <c r="M34" s="11" t="s">
        <v>25</v>
      </c>
      <c r="N34" s="22"/>
    </row>
    <row r="35" customFormat="1" ht="81" spans="1:14">
      <c r="A35" s="11" t="s">
        <v>100</v>
      </c>
      <c r="B35" s="11" t="s">
        <v>97</v>
      </c>
      <c r="C35" s="11" t="s">
        <v>98</v>
      </c>
      <c r="D35" s="12">
        <f t="shared" si="0"/>
        <v>81</v>
      </c>
      <c r="E35" s="12">
        <v>44</v>
      </c>
      <c r="F35" s="12">
        <v>25</v>
      </c>
      <c r="G35" s="12">
        <v>0</v>
      </c>
      <c r="H35" s="12">
        <v>12</v>
      </c>
      <c r="I35" s="11" t="s">
        <v>21</v>
      </c>
      <c r="J35" s="11" t="s">
        <v>22</v>
      </c>
      <c r="K35" s="20" t="s">
        <v>23</v>
      </c>
      <c r="L35" s="21" t="s">
        <v>99</v>
      </c>
      <c r="M35" s="11" t="s">
        <v>27</v>
      </c>
      <c r="N35" s="22"/>
    </row>
    <row r="36" customFormat="1" ht="36" spans="1:14">
      <c r="A36" s="11" t="s">
        <v>101</v>
      </c>
      <c r="B36" s="11" t="s">
        <v>102</v>
      </c>
      <c r="C36" s="13" t="s">
        <v>103</v>
      </c>
      <c r="D36" s="12">
        <f t="shared" si="0"/>
        <v>23</v>
      </c>
      <c r="E36" s="12">
        <v>20</v>
      </c>
      <c r="F36" s="12">
        <v>3</v>
      </c>
      <c r="G36" s="12">
        <v>0</v>
      </c>
      <c r="H36" s="12">
        <v>0</v>
      </c>
      <c r="I36" s="11" t="s">
        <v>21</v>
      </c>
      <c r="J36" s="11" t="s">
        <v>22</v>
      </c>
      <c r="K36" s="23" t="s">
        <v>57</v>
      </c>
      <c r="L36" s="21" t="s">
        <v>104</v>
      </c>
      <c r="M36" s="11" t="s">
        <v>27</v>
      </c>
      <c r="N36" s="21" t="s">
        <v>59</v>
      </c>
    </row>
    <row r="37" customFormat="1" ht="36" spans="1:14">
      <c r="A37" s="11" t="s">
        <v>105</v>
      </c>
      <c r="B37" s="11" t="s">
        <v>102</v>
      </c>
      <c r="C37" s="13" t="s">
        <v>103</v>
      </c>
      <c r="D37" s="12">
        <f t="shared" si="0"/>
        <v>67</v>
      </c>
      <c r="E37" s="12">
        <v>60</v>
      </c>
      <c r="F37" s="12">
        <v>7</v>
      </c>
      <c r="G37" s="12">
        <v>0</v>
      </c>
      <c r="H37" s="12">
        <v>0</v>
      </c>
      <c r="I37" s="11" t="s">
        <v>21</v>
      </c>
      <c r="J37" s="11" t="s">
        <v>22</v>
      </c>
      <c r="K37" s="23" t="s">
        <v>57</v>
      </c>
      <c r="L37" s="21" t="s">
        <v>104</v>
      </c>
      <c r="M37" s="11" t="s">
        <v>61</v>
      </c>
      <c r="N37" s="21" t="s">
        <v>59</v>
      </c>
    </row>
    <row r="38" customFormat="1" spans="1:14">
      <c r="A38" s="11" t="s">
        <v>106</v>
      </c>
      <c r="B38" s="11" t="s">
        <v>107</v>
      </c>
      <c r="C38" s="11" t="s">
        <v>108</v>
      </c>
      <c r="D38" s="12">
        <f t="shared" si="0"/>
        <v>76</v>
      </c>
      <c r="E38" s="12">
        <v>69</v>
      </c>
      <c r="F38" s="12">
        <v>2</v>
      </c>
      <c r="G38" s="12">
        <v>0</v>
      </c>
      <c r="H38" s="12">
        <v>5</v>
      </c>
      <c r="I38" s="11" t="s">
        <v>21</v>
      </c>
      <c r="J38" s="11" t="s">
        <v>22</v>
      </c>
      <c r="K38" s="20" t="s">
        <v>23</v>
      </c>
      <c r="L38" s="21" t="s">
        <v>109</v>
      </c>
      <c r="M38" s="11" t="s">
        <v>25</v>
      </c>
      <c r="N38" s="22"/>
    </row>
    <row r="39" customFormat="1" spans="1:14">
      <c r="A39" s="11" t="s">
        <v>110</v>
      </c>
      <c r="B39" s="11" t="s">
        <v>107</v>
      </c>
      <c r="C39" s="11" t="s">
        <v>108</v>
      </c>
      <c r="D39" s="12">
        <f t="shared" si="0"/>
        <v>24</v>
      </c>
      <c r="E39" s="12">
        <v>20</v>
      </c>
      <c r="F39" s="12">
        <v>2</v>
      </c>
      <c r="G39" s="12">
        <v>0</v>
      </c>
      <c r="H39" s="12">
        <v>2</v>
      </c>
      <c r="I39" s="11" t="s">
        <v>21</v>
      </c>
      <c r="J39" s="11" t="s">
        <v>22</v>
      </c>
      <c r="K39" s="20" t="s">
        <v>23</v>
      </c>
      <c r="L39" s="21" t="s">
        <v>109</v>
      </c>
      <c r="M39" s="11" t="s">
        <v>27</v>
      </c>
      <c r="N39" s="22"/>
    </row>
    <row r="40" customFormat="1" spans="1:14">
      <c r="A40" s="11" t="s">
        <v>111</v>
      </c>
      <c r="B40" s="11" t="s">
        <v>112</v>
      </c>
      <c r="C40" s="11" t="s">
        <v>113</v>
      </c>
      <c r="D40" s="12">
        <f t="shared" si="0"/>
        <v>125</v>
      </c>
      <c r="E40" s="12">
        <v>110</v>
      </c>
      <c r="F40" s="12">
        <v>5</v>
      </c>
      <c r="G40" s="12">
        <v>0</v>
      </c>
      <c r="H40" s="12">
        <v>10</v>
      </c>
      <c r="I40" s="11" t="s">
        <v>21</v>
      </c>
      <c r="J40" s="11" t="s">
        <v>22</v>
      </c>
      <c r="K40" s="20" t="s">
        <v>23</v>
      </c>
      <c r="L40" s="21" t="s">
        <v>31</v>
      </c>
      <c r="M40" s="11" t="s">
        <v>25</v>
      </c>
      <c r="N40" s="22"/>
    </row>
    <row r="41" customFormat="1" spans="1:14">
      <c r="A41" s="11" t="s">
        <v>114</v>
      </c>
      <c r="B41" s="11" t="s">
        <v>112</v>
      </c>
      <c r="C41" s="11" t="s">
        <v>113</v>
      </c>
      <c r="D41" s="12">
        <f t="shared" si="0"/>
        <v>20</v>
      </c>
      <c r="E41" s="12">
        <v>16</v>
      </c>
      <c r="F41" s="12">
        <v>2</v>
      </c>
      <c r="G41" s="12">
        <v>0</v>
      </c>
      <c r="H41" s="12">
        <v>2</v>
      </c>
      <c r="I41" s="11" t="s">
        <v>21</v>
      </c>
      <c r="J41" s="11" t="s">
        <v>22</v>
      </c>
      <c r="K41" s="20" t="s">
        <v>23</v>
      </c>
      <c r="L41" s="21" t="s">
        <v>31</v>
      </c>
      <c r="M41" s="11" t="s">
        <v>27</v>
      </c>
      <c r="N41" s="22"/>
    </row>
    <row r="42" customFormat="1" ht="54" spans="1:14">
      <c r="A42" s="11" t="s">
        <v>115</v>
      </c>
      <c r="B42" s="11" t="s">
        <v>116</v>
      </c>
      <c r="C42" s="11" t="s">
        <v>117</v>
      </c>
      <c r="D42" s="12">
        <f t="shared" ref="D42:D65" si="1">SUM(E42:H42)</f>
        <v>41</v>
      </c>
      <c r="E42" s="12">
        <v>22</v>
      </c>
      <c r="F42" s="12">
        <v>3</v>
      </c>
      <c r="G42" s="12">
        <v>4</v>
      </c>
      <c r="H42" s="12">
        <v>12</v>
      </c>
      <c r="I42" s="11" t="s">
        <v>21</v>
      </c>
      <c r="J42" s="11" t="s">
        <v>22</v>
      </c>
      <c r="K42" s="20" t="s">
        <v>23</v>
      </c>
      <c r="L42" s="21" t="s">
        <v>118</v>
      </c>
      <c r="M42" s="11" t="s">
        <v>25</v>
      </c>
      <c r="N42" s="22"/>
    </row>
    <row r="43" customFormat="1" ht="54" spans="1:14">
      <c r="A43" s="11" t="s">
        <v>119</v>
      </c>
      <c r="B43" s="11" t="s">
        <v>116</v>
      </c>
      <c r="C43" s="11" t="s">
        <v>117</v>
      </c>
      <c r="D43" s="12">
        <f t="shared" si="1"/>
        <v>9</v>
      </c>
      <c r="E43" s="12">
        <v>5</v>
      </c>
      <c r="F43" s="12">
        <v>2</v>
      </c>
      <c r="G43" s="12">
        <v>0</v>
      </c>
      <c r="H43" s="12">
        <v>2</v>
      </c>
      <c r="I43" s="11" t="s">
        <v>21</v>
      </c>
      <c r="J43" s="11" t="s">
        <v>22</v>
      </c>
      <c r="K43" s="20" t="s">
        <v>23</v>
      </c>
      <c r="L43" s="21" t="s">
        <v>118</v>
      </c>
      <c r="M43" s="11" t="s">
        <v>27</v>
      </c>
      <c r="N43" s="22"/>
    </row>
    <row r="44" customFormat="1" spans="1:14">
      <c r="A44" s="11" t="s">
        <v>120</v>
      </c>
      <c r="B44" s="11" t="s">
        <v>121</v>
      </c>
      <c r="C44" s="11" t="s">
        <v>122</v>
      </c>
      <c r="D44" s="12">
        <f t="shared" si="1"/>
        <v>81</v>
      </c>
      <c r="E44" s="12">
        <v>72</v>
      </c>
      <c r="F44" s="12">
        <v>4</v>
      </c>
      <c r="G44" s="12">
        <v>0</v>
      </c>
      <c r="H44" s="12">
        <v>5</v>
      </c>
      <c r="I44" s="11" t="s">
        <v>21</v>
      </c>
      <c r="J44" s="11" t="s">
        <v>22</v>
      </c>
      <c r="K44" s="20" t="s">
        <v>23</v>
      </c>
      <c r="L44" s="21" t="s">
        <v>109</v>
      </c>
      <c r="M44" s="11" t="s">
        <v>25</v>
      </c>
      <c r="N44" s="22"/>
    </row>
    <row r="45" customFormat="1" spans="1:14">
      <c r="A45" s="11" t="s">
        <v>123</v>
      </c>
      <c r="B45" s="11" t="s">
        <v>121</v>
      </c>
      <c r="C45" s="11" t="s">
        <v>122</v>
      </c>
      <c r="D45" s="12">
        <f t="shared" si="1"/>
        <v>19</v>
      </c>
      <c r="E45" s="12">
        <v>15</v>
      </c>
      <c r="F45" s="12">
        <v>2</v>
      </c>
      <c r="G45" s="12">
        <v>0</v>
      </c>
      <c r="H45" s="12">
        <v>2</v>
      </c>
      <c r="I45" s="11" t="s">
        <v>21</v>
      </c>
      <c r="J45" s="11" t="s">
        <v>22</v>
      </c>
      <c r="K45" s="20" t="s">
        <v>23</v>
      </c>
      <c r="L45" s="21" t="s">
        <v>109</v>
      </c>
      <c r="M45" s="11" t="s">
        <v>27</v>
      </c>
      <c r="N45" s="22"/>
    </row>
    <row r="46" customFormat="1" spans="1:14">
      <c r="A46" s="11" t="s">
        <v>124</v>
      </c>
      <c r="B46" s="11" t="s">
        <v>125</v>
      </c>
      <c r="C46" s="11" t="s">
        <v>126</v>
      </c>
      <c r="D46" s="12">
        <f t="shared" si="1"/>
        <v>38</v>
      </c>
      <c r="E46" s="12">
        <v>30</v>
      </c>
      <c r="F46" s="12">
        <v>3</v>
      </c>
      <c r="G46" s="12">
        <v>0</v>
      </c>
      <c r="H46" s="12">
        <v>5</v>
      </c>
      <c r="I46" s="11" t="s">
        <v>21</v>
      </c>
      <c r="J46" s="11" t="s">
        <v>22</v>
      </c>
      <c r="K46" s="20" t="s">
        <v>23</v>
      </c>
      <c r="L46" s="21" t="s">
        <v>31</v>
      </c>
      <c r="M46" s="11" t="s">
        <v>25</v>
      </c>
      <c r="N46" s="22"/>
    </row>
    <row r="47" customFormat="1" spans="1:14">
      <c r="A47" s="11" t="s">
        <v>127</v>
      </c>
      <c r="B47" s="11" t="s">
        <v>125</v>
      </c>
      <c r="C47" s="11" t="s">
        <v>126</v>
      </c>
      <c r="D47" s="12">
        <f t="shared" si="1"/>
        <v>9</v>
      </c>
      <c r="E47" s="12">
        <v>5</v>
      </c>
      <c r="F47" s="12">
        <v>2</v>
      </c>
      <c r="G47" s="12">
        <v>0</v>
      </c>
      <c r="H47" s="12">
        <v>2</v>
      </c>
      <c r="I47" s="11" t="s">
        <v>21</v>
      </c>
      <c r="J47" s="11" t="s">
        <v>22</v>
      </c>
      <c r="K47" s="20" t="s">
        <v>23</v>
      </c>
      <c r="L47" s="21" t="s">
        <v>31</v>
      </c>
      <c r="M47" s="11" t="s">
        <v>27</v>
      </c>
      <c r="N47" s="22"/>
    </row>
    <row r="48" customFormat="1" ht="54" spans="1:14">
      <c r="A48" s="11" t="s">
        <v>128</v>
      </c>
      <c r="B48" s="11" t="s">
        <v>129</v>
      </c>
      <c r="C48" s="11" t="s">
        <v>130</v>
      </c>
      <c r="D48" s="12">
        <f t="shared" si="1"/>
        <v>91</v>
      </c>
      <c r="E48" s="12">
        <v>66</v>
      </c>
      <c r="F48" s="12">
        <v>20</v>
      </c>
      <c r="G48" s="12">
        <v>0</v>
      </c>
      <c r="H48" s="12">
        <v>5</v>
      </c>
      <c r="I48" s="11" t="s">
        <v>21</v>
      </c>
      <c r="J48" s="11" t="s">
        <v>22</v>
      </c>
      <c r="K48" s="20" t="s">
        <v>23</v>
      </c>
      <c r="L48" s="21" t="s">
        <v>131</v>
      </c>
      <c r="M48" s="11" t="s">
        <v>25</v>
      </c>
      <c r="N48" s="22"/>
    </row>
    <row r="49" customFormat="1" ht="54" spans="1:14">
      <c r="A49" s="11" t="s">
        <v>132</v>
      </c>
      <c r="B49" s="11" t="s">
        <v>129</v>
      </c>
      <c r="C49" s="11" t="s">
        <v>130</v>
      </c>
      <c r="D49" s="12">
        <f t="shared" si="1"/>
        <v>29</v>
      </c>
      <c r="E49" s="12">
        <v>20</v>
      </c>
      <c r="F49" s="12">
        <v>3</v>
      </c>
      <c r="G49" s="12">
        <v>0</v>
      </c>
      <c r="H49" s="12">
        <v>6</v>
      </c>
      <c r="I49" s="11" t="s">
        <v>21</v>
      </c>
      <c r="J49" s="11" t="s">
        <v>22</v>
      </c>
      <c r="K49" s="20" t="s">
        <v>23</v>
      </c>
      <c r="L49" s="21" t="s">
        <v>131</v>
      </c>
      <c r="M49" s="11" t="s">
        <v>27</v>
      </c>
      <c r="N49" s="22"/>
    </row>
    <row r="50" customFormat="1" ht="54" spans="1:14">
      <c r="A50" s="11" t="s">
        <v>133</v>
      </c>
      <c r="B50" s="11" t="s">
        <v>134</v>
      </c>
      <c r="C50" s="11" t="s">
        <v>135</v>
      </c>
      <c r="D50" s="12">
        <f t="shared" si="1"/>
        <v>58</v>
      </c>
      <c r="E50" s="12">
        <v>46</v>
      </c>
      <c r="F50" s="12">
        <v>5</v>
      </c>
      <c r="G50" s="12">
        <v>0</v>
      </c>
      <c r="H50" s="12">
        <v>7</v>
      </c>
      <c r="I50" s="11" t="s">
        <v>21</v>
      </c>
      <c r="J50" s="11" t="s">
        <v>22</v>
      </c>
      <c r="K50" s="20" t="s">
        <v>23</v>
      </c>
      <c r="L50" s="21" t="s">
        <v>136</v>
      </c>
      <c r="M50" s="11" t="s">
        <v>25</v>
      </c>
      <c r="N50" s="22"/>
    </row>
    <row r="51" customFormat="1" ht="54" spans="1:14">
      <c r="A51" s="11" t="s">
        <v>137</v>
      </c>
      <c r="B51" s="11" t="s">
        <v>134</v>
      </c>
      <c r="C51" s="11" t="s">
        <v>135</v>
      </c>
      <c r="D51" s="12">
        <f t="shared" si="1"/>
        <v>22</v>
      </c>
      <c r="E51" s="12">
        <v>15</v>
      </c>
      <c r="F51" s="12">
        <v>3</v>
      </c>
      <c r="G51" s="12">
        <v>1</v>
      </c>
      <c r="H51" s="12">
        <v>3</v>
      </c>
      <c r="I51" s="11" t="s">
        <v>21</v>
      </c>
      <c r="J51" s="11" t="s">
        <v>22</v>
      </c>
      <c r="K51" s="20" t="s">
        <v>23</v>
      </c>
      <c r="L51" s="21" t="s">
        <v>136</v>
      </c>
      <c r="M51" s="11" t="s">
        <v>27</v>
      </c>
      <c r="N51" s="22"/>
    </row>
    <row r="52" customFormat="1" ht="67.5" spans="1:14">
      <c r="A52" s="11" t="s">
        <v>138</v>
      </c>
      <c r="B52" s="11" t="s">
        <v>139</v>
      </c>
      <c r="C52" s="11" t="s">
        <v>140</v>
      </c>
      <c r="D52" s="12">
        <f t="shared" si="1"/>
        <v>37</v>
      </c>
      <c r="E52" s="12">
        <v>25</v>
      </c>
      <c r="F52" s="12">
        <v>5</v>
      </c>
      <c r="G52" s="12">
        <v>0</v>
      </c>
      <c r="H52" s="12">
        <v>7</v>
      </c>
      <c r="I52" s="11" t="s">
        <v>21</v>
      </c>
      <c r="J52" s="11" t="s">
        <v>22</v>
      </c>
      <c r="K52" s="20" t="s">
        <v>23</v>
      </c>
      <c r="L52" s="21" t="s">
        <v>141</v>
      </c>
      <c r="M52" s="11" t="s">
        <v>25</v>
      </c>
      <c r="N52" s="22"/>
    </row>
    <row r="53" customFormat="1" ht="67.5" spans="1:14">
      <c r="A53" s="11" t="s">
        <v>142</v>
      </c>
      <c r="B53" s="11" t="s">
        <v>139</v>
      </c>
      <c r="C53" s="11" t="s">
        <v>140</v>
      </c>
      <c r="D53" s="12">
        <f t="shared" si="1"/>
        <v>11</v>
      </c>
      <c r="E53" s="12">
        <v>5</v>
      </c>
      <c r="F53" s="12">
        <v>3</v>
      </c>
      <c r="G53" s="12">
        <v>0</v>
      </c>
      <c r="H53" s="12">
        <v>3</v>
      </c>
      <c r="I53" s="11" t="s">
        <v>21</v>
      </c>
      <c r="J53" s="11" t="s">
        <v>22</v>
      </c>
      <c r="K53" s="20" t="s">
        <v>23</v>
      </c>
      <c r="L53" s="21" t="s">
        <v>141</v>
      </c>
      <c r="M53" s="11" t="s">
        <v>27</v>
      </c>
      <c r="N53" s="22"/>
    </row>
    <row r="54" customFormat="1" ht="67.5" spans="1:14">
      <c r="A54" s="11" t="s">
        <v>143</v>
      </c>
      <c r="B54" s="11" t="s">
        <v>144</v>
      </c>
      <c r="C54" s="11" t="s">
        <v>145</v>
      </c>
      <c r="D54" s="12">
        <f t="shared" si="1"/>
        <v>81</v>
      </c>
      <c r="E54" s="12">
        <v>42</v>
      </c>
      <c r="F54" s="12">
        <v>25</v>
      </c>
      <c r="G54" s="12">
        <v>4</v>
      </c>
      <c r="H54" s="12">
        <v>10</v>
      </c>
      <c r="I54" s="11" t="s">
        <v>21</v>
      </c>
      <c r="J54" s="11" t="s">
        <v>22</v>
      </c>
      <c r="K54" s="20" t="s">
        <v>23</v>
      </c>
      <c r="L54" s="21" t="s">
        <v>146</v>
      </c>
      <c r="M54" s="11" t="s">
        <v>25</v>
      </c>
      <c r="N54" s="22"/>
    </row>
    <row r="55" customFormat="1" ht="67.5" spans="1:14">
      <c r="A55" s="11" t="s">
        <v>147</v>
      </c>
      <c r="B55" s="11" t="s">
        <v>144</v>
      </c>
      <c r="C55" s="11" t="s">
        <v>145</v>
      </c>
      <c r="D55" s="12">
        <f t="shared" si="1"/>
        <v>19</v>
      </c>
      <c r="E55" s="12">
        <v>10</v>
      </c>
      <c r="F55" s="12">
        <v>3</v>
      </c>
      <c r="G55" s="12">
        <v>1</v>
      </c>
      <c r="H55" s="12">
        <v>5</v>
      </c>
      <c r="I55" s="11" t="s">
        <v>21</v>
      </c>
      <c r="J55" s="11" t="s">
        <v>22</v>
      </c>
      <c r="K55" s="20" t="s">
        <v>23</v>
      </c>
      <c r="L55" s="21" t="s">
        <v>146</v>
      </c>
      <c r="M55" s="11" t="s">
        <v>27</v>
      </c>
      <c r="N55" s="22"/>
    </row>
    <row r="56" customFormat="1" ht="67.5" spans="1:14">
      <c r="A56" s="11" t="s">
        <v>148</v>
      </c>
      <c r="B56" s="11" t="s">
        <v>149</v>
      </c>
      <c r="C56" s="11" t="s">
        <v>150</v>
      </c>
      <c r="D56" s="12">
        <f t="shared" si="1"/>
        <v>13</v>
      </c>
      <c r="E56" s="12">
        <v>5</v>
      </c>
      <c r="F56" s="12">
        <v>5</v>
      </c>
      <c r="G56" s="12">
        <v>1</v>
      </c>
      <c r="H56" s="12">
        <v>2</v>
      </c>
      <c r="I56" s="11" t="s">
        <v>21</v>
      </c>
      <c r="J56" s="11" t="s">
        <v>22</v>
      </c>
      <c r="K56" s="20" t="s">
        <v>23</v>
      </c>
      <c r="L56" s="21" t="s">
        <v>151</v>
      </c>
      <c r="M56" s="11" t="s">
        <v>25</v>
      </c>
      <c r="N56" s="22"/>
    </row>
    <row r="57" customFormat="1" ht="67.5" spans="1:14">
      <c r="A57" s="11" t="s">
        <v>152</v>
      </c>
      <c r="B57" s="11" t="s">
        <v>149</v>
      </c>
      <c r="C57" s="11" t="s">
        <v>150</v>
      </c>
      <c r="D57" s="12">
        <f t="shared" si="1"/>
        <v>36</v>
      </c>
      <c r="E57" s="12">
        <v>15</v>
      </c>
      <c r="F57" s="12">
        <v>15</v>
      </c>
      <c r="G57" s="12">
        <v>1</v>
      </c>
      <c r="H57" s="12">
        <v>5</v>
      </c>
      <c r="I57" s="11" t="s">
        <v>21</v>
      </c>
      <c r="J57" s="11" t="s">
        <v>22</v>
      </c>
      <c r="K57" s="20" t="s">
        <v>23</v>
      </c>
      <c r="L57" s="21" t="s">
        <v>151</v>
      </c>
      <c r="M57" s="11" t="s">
        <v>27</v>
      </c>
      <c r="N57" s="22"/>
    </row>
    <row r="58" customFormat="1" ht="81" spans="1:14">
      <c r="A58" s="11" t="s">
        <v>153</v>
      </c>
      <c r="B58" s="11" t="s">
        <v>154</v>
      </c>
      <c r="C58" s="11" t="s">
        <v>155</v>
      </c>
      <c r="D58" s="12">
        <f t="shared" si="1"/>
        <v>7</v>
      </c>
      <c r="E58" s="12">
        <v>2</v>
      </c>
      <c r="F58" s="12">
        <v>3</v>
      </c>
      <c r="G58" s="12">
        <v>2</v>
      </c>
      <c r="H58" s="12">
        <v>0</v>
      </c>
      <c r="I58" s="11" t="s">
        <v>21</v>
      </c>
      <c r="J58" s="11" t="s">
        <v>22</v>
      </c>
      <c r="K58" s="20" t="s">
        <v>23</v>
      </c>
      <c r="L58" s="21" t="s">
        <v>156</v>
      </c>
      <c r="M58" s="11" t="s">
        <v>25</v>
      </c>
      <c r="N58" s="22"/>
    </row>
    <row r="59" customFormat="1" ht="81" spans="1:14">
      <c r="A59" s="11" t="s">
        <v>157</v>
      </c>
      <c r="B59" s="11" t="s">
        <v>154</v>
      </c>
      <c r="C59" s="11" t="s">
        <v>155</v>
      </c>
      <c r="D59" s="12">
        <f t="shared" si="1"/>
        <v>41</v>
      </c>
      <c r="E59" s="12">
        <v>13</v>
      </c>
      <c r="F59" s="12">
        <v>22</v>
      </c>
      <c r="G59" s="12">
        <v>1</v>
      </c>
      <c r="H59" s="12">
        <v>5</v>
      </c>
      <c r="I59" s="11" t="s">
        <v>21</v>
      </c>
      <c r="J59" s="11" t="s">
        <v>22</v>
      </c>
      <c r="K59" s="20" t="s">
        <v>23</v>
      </c>
      <c r="L59" s="21" t="s">
        <v>156</v>
      </c>
      <c r="M59" s="11" t="s">
        <v>27</v>
      </c>
      <c r="N59" s="22"/>
    </row>
    <row r="60" customFormat="1" ht="67.5" spans="1:14">
      <c r="A60" s="11" t="s">
        <v>158</v>
      </c>
      <c r="B60" s="11" t="s">
        <v>159</v>
      </c>
      <c r="C60" s="11" t="s">
        <v>160</v>
      </c>
      <c r="D60" s="12">
        <f t="shared" si="1"/>
        <v>57</v>
      </c>
      <c r="E60" s="12">
        <v>40</v>
      </c>
      <c r="F60" s="12">
        <v>5</v>
      </c>
      <c r="G60" s="12">
        <v>5</v>
      </c>
      <c r="H60" s="12">
        <v>7</v>
      </c>
      <c r="I60" s="11" t="s">
        <v>21</v>
      </c>
      <c r="J60" s="11" t="s">
        <v>22</v>
      </c>
      <c r="K60" s="20" t="s">
        <v>23</v>
      </c>
      <c r="L60" s="21" t="s">
        <v>161</v>
      </c>
      <c r="M60" s="11" t="s">
        <v>25</v>
      </c>
      <c r="N60" s="22"/>
    </row>
    <row r="61" customFormat="1" ht="67.5" spans="1:14">
      <c r="A61" s="11" t="s">
        <v>162</v>
      </c>
      <c r="B61" s="11" t="s">
        <v>159</v>
      </c>
      <c r="C61" s="11" t="s">
        <v>160</v>
      </c>
      <c r="D61" s="12">
        <f t="shared" si="1"/>
        <v>13</v>
      </c>
      <c r="E61" s="12">
        <v>8</v>
      </c>
      <c r="F61" s="12">
        <v>3</v>
      </c>
      <c r="G61" s="12">
        <v>0</v>
      </c>
      <c r="H61" s="12">
        <v>2</v>
      </c>
      <c r="I61" s="11" t="s">
        <v>21</v>
      </c>
      <c r="J61" s="11" t="s">
        <v>22</v>
      </c>
      <c r="K61" s="20" t="s">
        <v>23</v>
      </c>
      <c r="L61" s="21" t="s">
        <v>161</v>
      </c>
      <c r="M61" s="11" t="s">
        <v>27</v>
      </c>
      <c r="N61" s="22"/>
    </row>
    <row r="62" customFormat="1" ht="67.5" spans="1:14">
      <c r="A62" s="11" t="s">
        <v>163</v>
      </c>
      <c r="B62" s="11" t="s">
        <v>159</v>
      </c>
      <c r="C62" s="11" t="s">
        <v>160</v>
      </c>
      <c r="D62" s="12">
        <f t="shared" si="1"/>
        <v>26</v>
      </c>
      <c r="E62" s="12">
        <v>12</v>
      </c>
      <c r="F62" s="12">
        <v>5</v>
      </c>
      <c r="G62" s="12">
        <v>6</v>
      </c>
      <c r="H62" s="12">
        <v>3</v>
      </c>
      <c r="I62" s="11" t="s">
        <v>21</v>
      </c>
      <c r="J62" s="11" t="s">
        <v>22</v>
      </c>
      <c r="K62" s="20" t="s">
        <v>23</v>
      </c>
      <c r="L62" s="21" t="s">
        <v>161</v>
      </c>
      <c r="M62" s="11" t="s">
        <v>61</v>
      </c>
      <c r="N62" s="22"/>
    </row>
    <row r="63" customFormat="1" ht="81" spans="1:14">
      <c r="A63" s="11" t="s">
        <v>164</v>
      </c>
      <c r="B63" s="11" t="s">
        <v>165</v>
      </c>
      <c r="C63" s="13" t="s">
        <v>166</v>
      </c>
      <c r="D63" s="12">
        <f t="shared" si="1"/>
        <v>39</v>
      </c>
      <c r="E63" s="12">
        <v>24</v>
      </c>
      <c r="F63" s="12">
        <v>5</v>
      </c>
      <c r="G63" s="12">
        <v>5</v>
      </c>
      <c r="H63" s="12">
        <v>5</v>
      </c>
      <c r="I63" s="11" t="s">
        <v>21</v>
      </c>
      <c r="J63" s="11" t="s">
        <v>22</v>
      </c>
      <c r="K63" s="20" t="s">
        <v>23</v>
      </c>
      <c r="L63" s="21" t="s">
        <v>167</v>
      </c>
      <c r="M63" s="11" t="s">
        <v>25</v>
      </c>
      <c r="N63" s="22"/>
    </row>
    <row r="64" customFormat="1" ht="81" spans="1:14">
      <c r="A64" s="11" t="s">
        <v>168</v>
      </c>
      <c r="B64" s="11" t="s">
        <v>165</v>
      </c>
      <c r="C64" s="13" t="s">
        <v>166</v>
      </c>
      <c r="D64" s="12">
        <f t="shared" si="1"/>
        <v>9</v>
      </c>
      <c r="E64" s="12">
        <v>5</v>
      </c>
      <c r="F64" s="12">
        <v>2</v>
      </c>
      <c r="G64" s="12">
        <v>0</v>
      </c>
      <c r="H64" s="12">
        <v>2</v>
      </c>
      <c r="I64" s="11" t="s">
        <v>21</v>
      </c>
      <c r="J64" s="11" t="s">
        <v>22</v>
      </c>
      <c r="K64" s="20" t="s">
        <v>23</v>
      </c>
      <c r="L64" s="21" t="s">
        <v>167</v>
      </c>
      <c r="M64" s="11" t="s">
        <v>27</v>
      </c>
      <c r="N64" s="22"/>
    </row>
    <row r="65" spans="1:14">
      <c r="A65" s="24" t="s">
        <v>169</v>
      </c>
      <c r="B65" s="24"/>
      <c r="C65" s="24"/>
      <c r="D65" s="24">
        <f>SUM(D5:D64)</f>
        <v>2000</v>
      </c>
      <c r="E65" s="24">
        <f>SUM(E5:E64)</f>
        <v>1434</v>
      </c>
      <c r="F65" s="24">
        <f>SUM(F5:F64)</f>
        <v>300</v>
      </c>
      <c r="G65" s="24">
        <f>SUM(G5:G64)</f>
        <v>46</v>
      </c>
      <c r="H65" s="24">
        <f>SUM(H5:H64)</f>
        <v>220</v>
      </c>
      <c r="I65" s="24"/>
      <c r="J65" s="24"/>
      <c r="K65" s="24"/>
      <c r="L65" s="22"/>
      <c r="M65" s="24"/>
      <c r="N65" s="22"/>
    </row>
    <row r="66" ht="24" customHeight="1" spans="1:14">
      <c r="A66" s="25" t="s">
        <v>170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7"/>
    </row>
  </sheetData>
  <mergeCells count="15">
    <mergeCell ref="A1:N1"/>
    <mergeCell ref="B2:K2"/>
    <mergeCell ref="L2:M2"/>
    <mergeCell ref="D3:H3"/>
    <mergeCell ref="A65:C65"/>
    <mergeCell ref="A66:N66"/>
    <mergeCell ref="A2:A4"/>
    <mergeCell ref="B3:B4"/>
    <mergeCell ref="C3:C4"/>
    <mergeCell ref="I3:I4"/>
    <mergeCell ref="J3:J4"/>
    <mergeCell ref="K3:K4"/>
    <mergeCell ref="L3:L4"/>
    <mergeCell ref="M3:M4"/>
    <mergeCell ref="N2:N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张杰（市教委）</cp:lastModifiedBy>
  <dcterms:created xsi:type="dcterms:W3CDTF">2022-05-12T17:21:00Z</dcterms:created>
  <dcterms:modified xsi:type="dcterms:W3CDTF">2022-05-12T08:30:22Z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671102C631544543ABF122DCEA013F4B</vt:lpwstr>
  </property>
</Properties>
</file>