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definedNames>
    <definedName name="_xlnm._FilterDatabase" localSheetId="0" hidden="1">Sheet1!$A$2:$N$26</definedName>
    <definedName name="_xlnm.Print_Titles" localSheetId="0">Sheet1!$2:$2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3" i="1"/>
</calcChain>
</file>

<file path=xl/sharedStrings.xml><?xml version="1.0" encoding="utf-8"?>
<sst xmlns="http://schemas.openxmlformats.org/spreadsheetml/2006/main" count="187" uniqueCount="77">
  <si>
    <t>专业名称</t>
  </si>
  <si>
    <t>学制</t>
  </si>
  <si>
    <t>科类</t>
  </si>
  <si>
    <t>学费（元/年）</t>
  </si>
  <si>
    <t>对应专科专业</t>
  </si>
  <si>
    <t>020105</t>
  </si>
  <si>
    <t>商务经济学</t>
  </si>
  <si>
    <t>四年</t>
  </si>
  <si>
    <t>资产评估与管理,金融管理,证券与期货,投资与理财,农村金融,互联网金融,财务管理,会计,审计,会计信息管理,统计与会计核算,国际贸易实务,国际经济与贸易,国际商务,商务经纪与代理,工商企业管理,商务管理,连锁经营管理,市场营销,汽车营销与服务,商务数据分析与应用</t>
  </si>
  <si>
    <t>040106</t>
  </si>
  <si>
    <t>学前教育</t>
  </si>
  <si>
    <t>护理,早期教育,学前教育,音乐教育,美术教育,体育教育,舞蹈教育,艺术教育,幼儿发展与健康管理</t>
  </si>
  <si>
    <t>艺体类</t>
  </si>
  <si>
    <t>050262</t>
  </si>
  <si>
    <t>商务英语</t>
  </si>
  <si>
    <t>英语类</t>
  </si>
  <si>
    <t>商务英语,应用英语</t>
  </si>
  <si>
    <t>050303</t>
  </si>
  <si>
    <t>广告学</t>
  </si>
  <si>
    <t>市场营销,广告策划与营销,视觉传播设计与制作,广告设计与制作,数字媒体艺术设计,产品艺术设计,文化市场经营管理,影视动画,摄影摄像技术,传播与策划</t>
  </si>
  <si>
    <t>080901</t>
  </si>
  <si>
    <t>计算机科学与技术</t>
  </si>
  <si>
    <t>电子信息工程技术,应用电子技术,微电子技术,智能产品开发,移动互联应用技术,物联网应用技术,计算机应用技术,计算机网络技术,计算机信息管理,计算机系统与维护,软件技术,软件与信息服务,嵌入式技术与应用,信息安全与管理,移动应用开发,云计算技术与应用,电子商务技术,大数据技术与应用,通信技术,移动通信技术,通信系统运行管理,通信工程设计与监理,物联网工程技术,移动商务,司法信息技术</t>
  </si>
  <si>
    <t>计算机类</t>
  </si>
  <si>
    <t>080910</t>
  </si>
  <si>
    <t>数据科学与大数据技术</t>
  </si>
  <si>
    <t>电子信息工程技术,应用电子技术,微电子技术,智能产品开发,移动互联应用技术,物联网应用技术,计算机应用技术,计算机网络技术,计算机信息管理,计算机系统与维护,软件技术,软件与信息服务,动漫制作技术,嵌入式技术与应用,数字媒体应用技术,信息安全与管理,移动应用开发,云计算技术与应用,电子商务技术,大数据技术与应用,通信技术,移动通信技术,通信系统运行管理,通信工程设计与监理,电信服务与管理,物联网工程技术</t>
  </si>
  <si>
    <t>082702</t>
  </si>
  <si>
    <t>食品质量与安全</t>
  </si>
  <si>
    <t>食品加工技术,食品质量与安全,食品检测技术,食品营养与卫生,食品营养与检测,卫生检验与检疫技术</t>
  </si>
  <si>
    <t>100705</t>
  </si>
  <si>
    <t>药物分析</t>
  </si>
  <si>
    <t>药品生产技术,药品质量与安全,药物制剂技术,药品经营与管理,药学,中药学</t>
  </si>
  <si>
    <t>120801</t>
  </si>
  <si>
    <t>电子商务</t>
  </si>
  <si>
    <t>药品经营与管理,民航运输,电子产品营销与服务,电子商务技术,资产评估与管理,金融管理,证券与期货,投资与理财,农村金融,互联网金融,财务管理,会计,审计,会计信息管理,统计与会计核算,国际贸易实务,国际经济与贸易,国际商务,报关与国际货运,商务经纪与代理,工商企业管理,商务管理,连锁经营管理,市场营销,电子商务,移动商务,网络营销,商务数据分析与应用,物流工程技术,物流信息技术</t>
  </si>
  <si>
    <t>120901</t>
  </si>
  <si>
    <t>旅游管理</t>
  </si>
  <si>
    <t>高速铁路客运乘务,国际邮轮乘务管理,空中乘务,国际贸易实务,国际经济与贸易,国际商务,工商企业管理,商务管理,连锁经营管理,旅游管理,导游,景区开发与管理,酒店管理,会展策划与管理,文化市场经营管理,公共文化服务与管理,旅游英语,休闲体育</t>
  </si>
  <si>
    <t>810102</t>
  </si>
  <si>
    <t>物联网工程</t>
  </si>
  <si>
    <t>智能交通技术运用,电子信息工程技术,应用电子技术,微电子技术,智能产品开发,移动互联应用技术,物联网应用技术,计算机应用技术,计算机网络技术,计算机信息管理,计算机系统与维护,软件技术,软件与信息服务,嵌入式技术与应用,信息安全与管理,移动应用开发,云计算技术与应用,大数据技术与应用,通信技术,移动通信技术,通信系统运行管理,通信工程设计与监理,物联网工程技术</t>
  </si>
  <si>
    <t>820307</t>
  </si>
  <si>
    <t>经济与金融</t>
  </si>
  <si>
    <t>830901</t>
  </si>
  <si>
    <t>物流管理</t>
  </si>
  <si>
    <t>房地产经营与管理,物业管理,药品经营与管理,交通运营管理,港口与航运管理,航空物流,资产评估与管理,金融管理,证券与期货,投资与理财,农村金融,互联网金融,财务管理,会计,审计,会计信息管理,统计与会计核算,国际贸易实务,国际经济与贸易,国际商务,报关与国际货运,工商企业管理,商务管理,连锁经营管理,市场营销,商务数据分析与应用,物流工程技术,物流信息技术,物流管理,物流金融管理</t>
  </si>
  <si>
    <t>870102</t>
  </si>
  <si>
    <t>信息与计算科学</t>
  </si>
  <si>
    <t>880901</t>
  </si>
  <si>
    <t>900705</t>
  </si>
  <si>
    <t>920901</t>
  </si>
  <si>
    <t>5625</t>
    <phoneticPr fontId="1" type="noConversion"/>
  </si>
  <si>
    <t>就读地点</t>
    <phoneticPr fontId="1" type="noConversion"/>
  </si>
  <si>
    <t>备注</t>
    <phoneticPr fontId="1" type="noConversion"/>
  </si>
  <si>
    <t>联合培养专业</t>
    <phoneticPr fontId="1" type="noConversion"/>
  </si>
  <si>
    <t>重庆电子工程职业学院</t>
  </si>
  <si>
    <t>重庆工程职业技术学院</t>
  </si>
  <si>
    <t>重庆工业职业技术学院</t>
  </si>
  <si>
    <t>重庆医药高等专科学校</t>
  </si>
  <si>
    <t>中兴通讯合作班</t>
    <phoneticPr fontId="1" type="noConversion"/>
  </si>
  <si>
    <t>曙光合作班</t>
    <phoneticPr fontId="1" type="noConversion"/>
  </si>
  <si>
    <t>考试生
计划</t>
    <phoneticPr fontId="1" type="noConversion"/>
  </si>
  <si>
    <t>免试生
计划</t>
    <phoneticPr fontId="1" type="noConversion"/>
  </si>
  <si>
    <t>退役士兵
计划</t>
    <phoneticPr fontId="1" type="noConversion"/>
  </si>
  <si>
    <t>贫困生
计划</t>
    <phoneticPr fontId="1" type="noConversion"/>
  </si>
  <si>
    <t>中兴通讯合作班
联合培养专业</t>
    <phoneticPr fontId="1" type="noConversion"/>
  </si>
  <si>
    <t>曙光合作班
联合培养专业</t>
    <phoneticPr fontId="1" type="noConversion"/>
  </si>
  <si>
    <t>专业代码</t>
    <phoneticPr fontId="1" type="noConversion"/>
  </si>
  <si>
    <t>普通
理科类</t>
    <phoneticPr fontId="1" type="noConversion"/>
  </si>
  <si>
    <t>普通
文科类</t>
    <phoneticPr fontId="1" type="noConversion"/>
  </si>
  <si>
    <t>7625
(含学费:5625 培训费:2000）</t>
    <phoneticPr fontId="1" type="noConversion"/>
  </si>
  <si>
    <t>重庆第二师范学院南山校区</t>
    <phoneticPr fontId="1" type="noConversion"/>
  </si>
  <si>
    <t>重庆第二师范学院学府大道校区</t>
    <phoneticPr fontId="1" type="noConversion"/>
  </si>
  <si>
    <t>重庆第二师范学院2022年普通高校“专升本”分专业选拔计划及本专科专业对照一览表</t>
    <phoneticPr fontId="1" type="noConversion"/>
  </si>
  <si>
    <t>计划
合计</t>
    <phoneticPr fontId="1" type="noConversion"/>
  </si>
  <si>
    <t>入学
年级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</si>
</sst>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方正仿宋_GBK"/>
      <family val="4"/>
      <charset val="134"/>
    </font>
    <font>
      <b/>
      <sz val="11"/>
      <color theme="1"/>
      <name val="方正仿宋_GBK"/>
      <family val="4"/>
      <charset val="134"/>
    </font>
    <font>
      <sz val="9"/>
      <color theme="1"/>
      <name val="方正仿宋_GBK"/>
      <family val="4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topLeftCell="C25" workbookViewId="0">
      <selection activeCell="F5" sqref="F5"/>
    </sheetView>
  </sheetViews>
  <sheetFormatPr defaultRowHeight="24.75" customHeight="1" x14ac:dyDescent="0.2"/>
  <cols>
    <col min="1" max="1" width="9.75" style="1" customWidth="1"/>
    <col min="2" max="2" width="22.125" style="1" customWidth="1"/>
    <col min="3" max="3" width="9.625" style="1" customWidth="1"/>
    <col min="4" max="4" width="5.875" style="1" customWidth="1"/>
    <col min="5" max="5" width="5.375" style="1" customWidth="1"/>
    <col min="6" max="6" width="24.75" style="1" customWidth="1"/>
    <col min="7" max="7" width="17.125" style="3" customWidth="1"/>
    <col min="8" max="8" width="15.875" style="1" customWidth="1"/>
    <col min="9" max="9" width="7.5" style="14" customWidth="1"/>
    <col min="10" max="10" width="8.625" style="1" customWidth="1"/>
    <col min="11" max="11" width="7.25" style="1" customWidth="1"/>
    <col min="12" max="12" width="10.5" style="1" customWidth="1"/>
    <col min="13" max="13" width="7.75" style="1" customWidth="1"/>
    <col min="14" max="14" width="41.625" style="2" customWidth="1"/>
    <col min="15" max="16384" width="9" style="1"/>
  </cols>
  <sheetData>
    <row r="1" spans="1:14" ht="41.25" customHeight="1" x14ac:dyDescent="0.2">
      <c r="A1" s="12" t="s">
        <v>74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s="4" customFormat="1" ht="36.75" customHeight="1" x14ac:dyDescent="0.2">
      <c r="A2" s="5" t="s">
        <v>68</v>
      </c>
      <c r="B2" s="5" t="s">
        <v>0</v>
      </c>
      <c r="C2" s="5" t="s">
        <v>2</v>
      </c>
      <c r="D2" s="6" t="s">
        <v>76</v>
      </c>
      <c r="E2" s="5" t="s">
        <v>1</v>
      </c>
      <c r="F2" s="5" t="s">
        <v>3</v>
      </c>
      <c r="G2" s="6" t="s">
        <v>53</v>
      </c>
      <c r="H2" s="5" t="s">
        <v>54</v>
      </c>
      <c r="I2" s="15" t="s">
        <v>75</v>
      </c>
      <c r="J2" s="6" t="s">
        <v>62</v>
      </c>
      <c r="K2" s="6" t="s">
        <v>63</v>
      </c>
      <c r="L2" s="6" t="s">
        <v>64</v>
      </c>
      <c r="M2" s="6" t="s">
        <v>65</v>
      </c>
      <c r="N2" s="6" t="s">
        <v>4</v>
      </c>
    </row>
    <row r="3" spans="1:14" ht="99.95" customHeight="1" x14ac:dyDescent="0.2">
      <c r="A3" s="7" t="s">
        <v>20</v>
      </c>
      <c r="B3" s="7" t="s">
        <v>21</v>
      </c>
      <c r="C3" s="7" t="s">
        <v>23</v>
      </c>
      <c r="D3" s="7">
        <v>2020</v>
      </c>
      <c r="E3" s="7" t="s">
        <v>7</v>
      </c>
      <c r="F3" s="8" t="s">
        <v>71</v>
      </c>
      <c r="G3" s="9" t="s">
        <v>72</v>
      </c>
      <c r="H3" s="10" t="s">
        <v>60</v>
      </c>
      <c r="I3" s="13">
        <f>SUM(J3:M3)</f>
        <v>20</v>
      </c>
      <c r="J3" s="7">
        <v>10</v>
      </c>
      <c r="K3" s="7">
        <v>3</v>
      </c>
      <c r="L3" s="7">
        <v>3</v>
      </c>
      <c r="M3" s="7">
        <v>4</v>
      </c>
      <c r="N3" s="11" t="s">
        <v>22</v>
      </c>
    </row>
    <row r="4" spans="1:14" ht="99.95" customHeight="1" x14ac:dyDescent="0.2">
      <c r="A4" s="7" t="s">
        <v>49</v>
      </c>
      <c r="B4" s="7" t="s">
        <v>21</v>
      </c>
      <c r="C4" s="7" t="s">
        <v>23</v>
      </c>
      <c r="D4" s="7">
        <v>2020</v>
      </c>
      <c r="E4" s="7" t="s">
        <v>7</v>
      </c>
      <c r="F4" s="8" t="s">
        <v>71</v>
      </c>
      <c r="G4" s="9" t="s">
        <v>58</v>
      </c>
      <c r="H4" s="8" t="s">
        <v>66</v>
      </c>
      <c r="I4" s="13">
        <f t="shared" ref="I4:I26" si="0">SUM(J4:M4)</f>
        <v>20</v>
      </c>
      <c r="J4" s="7">
        <v>10</v>
      </c>
      <c r="K4" s="7">
        <v>3</v>
      </c>
      <c r="L4" s="7">
        <v>3</v>
      </c>
      <c r="M4" s="7">
        <v>4</v>
      </c>
      <c r="N4" s="11" t="s">
        <v>22</v>
      </c>
    </row>
    <row r="5" spans="1:14" ht="99.95" customHeight="1" x14ac:dyDescent="0.2">
      <c r="A5" s="7" t="s">
        <v>24</v>
      </c>
      <c r="B5" s="7" t="s">
        <v>25</v>
      </c>
      <c r="C5" s="7" t="s">
        <v>23</v>
      </c>
      <c r="D5" s="7">
        <v>2020</v>
      </c>
      <c r="E5" s="7" t="s">
        <v>7</v>
      </c>
      <c r="F5" s="8" t="s">
        <v>71</v>
      </c>
      <c r="G5" s="9" t="s">
        <v>72</v>
      </c>
      <c r="H5" s="10" t="s">
        <v>61</v>
      </c>
      <c r="I5" s="13">
        <f t="shared" si="0"/>
        <v>20</v>
      </c>
      <c r="J5" s="7">
        <v>10</v>
      </c>
      <c r="K5" s="7">
        <v>3</v>
      </c>
      <c r="L5" s="7">
        <v>3</v>
      </c>
      <c r="M5" s="7">
        <v>4</v>
      </c>
      <c r="N5" s="11" t="s">
        <v>26</v>
      </c>
    </row>
    <row r="6" spans="1:14" ht="99.95" customHeight="1" x14ac:dyDescent="0.2">
      <c r="A6" s="7" t="s">
        <v>39</v>
      </c>
      <c r="B6" s="7" t="s">
        <v>40</v>
      </c>
      <c r="C6" s="7" t="s">
        <v>23</v>
      </c>
      <c r="D6" s="7">
        <v>2020</v>
      </c>
      <c r="E6" s="7" t="s">
        <v>7</v>
      </c>
      <c r="F6" s="8" t="s">
        <v>71</v>
      </c>
      <c r="G6" s="9" t="s">
        <v>58</v>
      </c>
      <c r="H6" s="8" t="s">
        <v>66</v>
      </c>
      <c r="I6" s="13">
        <f t="shared" si="0"/>
        <v>20</v>
      </c>
      <c r="J6" s="7">
        <v>11</v>
      </c>
      <c r="K6" s="7">
        <v>2</v>
      </c>
      <c r="L6" s="7">
        <v>3</v>
      </c>
      <c r="M6" s="7">
        <v>4</v>
      </c>
      <c r="N6" s="11" t="s">
        <v>41</v>
      </c>
    </row>
    <row r="7" spans="1:14" ht="99.95" customHeight="1" x14ac:dyDescent="0.2">
      <c r="A7" s="7" t="s">
        <v>47</v>
      </c>
      <c r="B7" s="7" t="s">
        <v>48</v>
      </c>
      <c r="C7" s="7" t="s">
        <v>23</v>
      </c>
      <c r="D7" s="7">
        <v>2020</v>
      </c>
      <c r="E7" s="7" t="s">
        <v>7</v>
      </c>
      <c r="F7" s="8" t="s">
        <v>71</v>
      </c>
      <c r="G7" s="9" t="s">
        <v>56</v>
      </c>
      <c r="H7" s="8" t="s">
        <v>67</v>
      </c>
      <c r="I7" s="13">
        <f t="shared" si="0"/>
        <v>20</v>
      </c>
      <c r="J7" s="7">
        <v>10</v>
      </c>
      <c r="K7" s="7">
        <v>3</v>
      </c>
      <c r="L7" s="7">
        <v>3</v>
      </c>
      <c r="M7" s="7">
        <v>4</v>
      </c>
      <c r="N7" s="11" t="s">
        <v>26</v>
      </c>
    </row>
    <row r="8" spans="1:14" ht="99.95" customHeight="1" x14ac:dyDescent="0.2">
      <c r="A8" s="7" t="s">
        <v>20</v>
      </c>
      <c r="B8" s="7" t="s">
        <v>21</v>
      </c>
      <c r="C8" s="9" t="s">
        <v>69</v>
      </c>
      <c r="D8" s="7">
        <v>2020</v>
      </c>
      <c r="E8" s="7" t="s">
        <v>7</v>
      </c>
      <c r="F8" s="8" t="s">
        <v>71</v>
      </c>
      <c r="G8" s="9" t="s">
        <v>72</v>
      </c>
      <c r="H8" s="10" t="s">
        <v>60</v>
      </c>
      <c r="I8" s="13">
        <f t="shared" si="0"/>
        <v>20</v>
      </c>
      <c r="J8" s="7">
        <v>15</v>
      </c>
      <c r="K8" s="7">
        <v>1</v>
      </c>
      <c r="L8" s="7">
        <v>2</v>
      </c>
      <c r="M8" s="7">
        <v>2</v>
      </c>
      <c r="N8" s="11" t="s">
        <v>22</v>
      </c>
    </row>
    <row r="9" spans="1:14" ht="99.95" customHeight="1" x14ac:dyDescent="0.2">
      <c r="A9" s="7" t="s">
        <v>49</v>
      </c>
      <c r="B9" s="7" t="s">
        <v>21</v>
      </c>
      <c r="C9" s="9" t="s">
        <v>69</v>
      </c>
      <c r="D9" s="7">
        <v>2020</v>
      </c>
      <c r="E9" s="7" t="s">
        <v>7</v>
      </c>
      <c r="F9" s="8" t="s">
        <v>71</v>
      </c>
      <c r="G9" s="9" t="s">
        <v>58</v>
      </c>
      <c r="H9" s="8" t="s">
        <v>66</v>
      </c>
      <c r="I9" s="13">
        <f t="shared" si="0"/>
        <v>30</v>
      </c>
      <c r="J9" s="7">
        <v>25</v>
      </c>
      <c r="K9" s="7">
        <v>1</v>
      </c>
      <c r="L9" s="7">
        <v>2</v>
      </c>
      <c r="M9" s="7">
        <v>2</v>
      </c>
      <c r="N9" s="11" t="s">
        <v>22</v>
      </c>
    </row>
    <row r="10" spans="1:14" ht="99.95" customHeight="1" x14ac:dyDescent="0.2">
      <c r="A10" s="7" t="s">
        <v>27</v>
      </c>
      <c r="B10" s="7" t="s">
        <v>28</v>
      </c>
      <c r="C10" s="9" t="s">
        <v>69</v>
      </c>
      <c r="D10" s="7">
        <v>2020</v>
      </c>
      <c r="E10" s="7" t="s">
        <v>7</v>
      </c>
      <c r="F10" s="10">
        <v>4625</v>
      </c>
      <c r="G10" s="9" t="s">
        <v>59</v>
      </c>
      <c r="H10" s="10" t="s">
        <v>55</v>
      </c>
      <c r="I10" s="13">
        <f t="shared" si="0"/>
        <v>50</v>
      </c>
      <c r="J10" s="7">
        <v>45</v>
      </c>
      <c r="K10" s="7">
        <v>1</v>
      </c>
      <c r="L10" s="7">
        <v>2</v>
      </c>
      <c r="M10" s="7">
        <v>2</v>
      </c>
      <c r="N10" s="11" t="s">
        <v>29</v>
      </c>
    </row>
    <row r="11" spans="1:14" ht="99.95" customHeight="1" x14ac:dyDescent="0.2">
      <c r="A11" s="7" t="s">
        <v>24</v>
      </c>
      <c r="B11" s="7" t="s">
        <v>25</v>
      </c>
      <c r="C11" s="9" t="s">
        <v>69</v>
      </c>
      <c r="D11" s="7">
        <v>2020</v>
      </c>
      <c r="E11" s="7" t="s">
        <v>7</v>
      </c>
      <c r="F11" s="8" t="s">
        <v>71</v>
      </c>
      <c r="G11" s="9" t="s">
        <v>72</v>
      </c>
      <c r="H11" s="10" t="s">
        <v>61</v>
      </c>
      <c r="I11" s="13">
        <f t="shared" si="0"/>
        <v>20</v>
      </c>
      <c r="J11" s="7">
        <v>15</v>
      </c>
      <c r="K11" s="7">
        <v>1</v>
      </c>
      <c r="L11" s="7">
        <v>2</v>
      </c>
      <c r="M11" s="7">
        <v>2</v>
      </c>
      <c r="N11" s="11" t="s">
        <v>26</v>
      </c>
    </row>
    <row r="12" spans="1:14" ht="99.95" customHeight="1" x14ac:dyDescent="0.2">
      <c r="A12" s="7" t="s">
        <v>39</v>
      </c>
      <c r="B12" s="7" t="s">
        <v>40</v>
      </c>
      <c r="C12" s="9" t="s">
        <v>69</v>
      </c>
      <c r="D12" s="7">
        <v>2020</v>
      </c>
      <c r="E12" s="7" t="s">
        <v>7</v>
      </c>
      <c r="F12" s="8" t="s">
        <v>71</v>
      </c>
      <c r="G12" s="9" t="s">
        <v>58</v>
      </c>
      <c r="H12" s="8" t="s">
        <v>66</v>
      </c>
      <c r="I12" s="13">
        <f t="shared" si="0"/>
        <v>30</v>
      </c>
      <c r="J12" s="7">
        <v>25</v>
      </c>
      <c r="K12" s="7">
        <v>1</v>
      </c>
      <c r="L12" s="7">
        <v>2</v>
      </c>
      <c r="M12" s="7">
        <v>2</v>
      </c>
      <c r="N12" s="11" t="s">
        <v>41</v>
      </c>
    </row>
    <row r="13" spans="1:14" ht="99.95" customHeight="1" x14ac:dyDescent="0.2">
      <c r="A13" s="7" t="s">
        <v>44</v>
      </c>
      <c r="B13" s="7" t="s">
        <v>45</v>
      </c>
      <c r="C13" s="9" t="s">
        <v>69</v>
      </c>
      <c r="D13" s="7">
        <v>2020</v>
      </c>
      <c r="E13" s="7" t="s">
        <v>7</v>
      </c>
      <c r="F13" s="10">
        <v>5625</v>
      </c>
      <c r="G13" s="9" t="s">
        <v>57</v>
      </c>
      <c r="H13" s="10" t="s">
        <v>55</v>
      </c>
      <c r="I13" s="13">
        <f t="shared" si="0"/>
        <v>10</v>
      </c>
      <c r="J13" s="7">
        <v>6</v>
      </c>
      <c r="K13" s="7">
        <v>1</v>
      </c>
      <c r="L13" s="7">
        <v>1</v>
      </c>
      <c r="M13" s="7">
        <v>2</v>
      </c>
      <c r="N13" s="11" t="s">
        <v>46</v>
      </c>
    </row>
    <row r="14" spans="1:14" ht="99.95" customHeight="1" x14ac:dyDescent="0.2">
      <c r="A14" s="7" t="s">
        <v>47</v>
      </c>
      <c r="B14" s="7" t="s">
        <v>48</v>
      </c>
      <c r="C14" s="9" t="s">
        <v>69</v>
      </c>
      <c r="D14" s="7">
        <v>2020</v>
      </c>
      <c r="E14" s="7" t="s">
        <v>7</v>
      </c>
      <c r="F14" s="8" t="s">
        <v>71</v>
      </c>
      <c r="G14" s="9" t="s">
        <v>56</v>
      </c>
      <c r="H14" s="8" t="s">
        <v>67</v>
      </c>
      <c r="I14" s="13">
        <f t="shared" si="0"/>
        <v>30</v>
      </c>
      <c r="J14" s="7">
        <v>25</v>
      </c>
      <c r="K14" s="7">
        <v>1</v>
      </c>
      <c r="L14" s="7">
        <v>2</v>
      </c>
      <c r="M14" s="7">
        <v>2</v>
      </c>
      <c r="N14" s="11" t="s">
        <v>26</v>
      </c>
    </row>
    <row r="15" spans="1:14" ht="99.95" customHeight="1" x14ac:dyDescent="0.2">
      <c r="A15" s="7" t="s">
        <v>50</v>
      </c>
      <c r="B15" s="7" t="s">
        <v>31</v>
      </c>
      <c r="C15" s="9" t="s">
        <v>69</v>
      </c>
      <c r="D15" s="7">
        <v>2020</v>
      </c>
      <c r="E15" s="7" t="s">
        <v>7</v>
      </c>
      <c r="F15" s="10">
        <v>3700</v>
      </c>
      <c r="G15" s="9" t="s">
        <v>73</v>
      </c>
      <c r="H15" s="10"/>
      <c r="I15" s="13">
        <f t="shared" si="0"/>
        <v>50</v>
      </c>
      <c r="J15" s="7">
        <v>45</v>
      </c>
      <c r="K15" s="7">
        <v>1</v>
      </c>
      <c r="L15" s="7">
        <v>2</v>
      </c>
      <c r="M15" s="7">
        <v>2</v>
      </c>
      <c r="N15" s="11" t="s">
        <v>32</v>
      </c>
    </row>
    <row r="16" spans="1:14" ht="99.95" customHeight="1" x14ac:dyDescent="0.2">
      <c r="A16" s="7" t="s">
        <v>30</v>
      </c>
      <c r="B16" s="7" t="s">
        <v>31</v>
      </c>
      <c r="C16" s="9" t="s">
        <v>69</v>
      </c>
      <c r="D16" s="7">
        <v>2020</v>
      </c>
      <c r="E16" s="7" t="s">
        <v>7</v>
      </c>
      <c r="F16" s="10">
        <v>4625</v>
      </c>
      <c r="G16" s="9" t="s">
        <v>59</v>
      </c>
      <c r="H16" s="10" t="s">
        <v>55</v>
      </c>
      <c r="I16" s="13">
        <f t="shared" si="0"/>
        <v>50</v>
      </c>
      <c r="J16" s="7">
        <v>45</v>
      </c>
      <c r="K16" s="7">
        <v>1</v>
      </c>
      <c r="L16" s="7">
        <v>2</v>
      </c>
      <c r="M16" s="7">
        <v>2</v>
      </c>
      <c r="N16" s="11" t="s">
        <v>32</v>
      </c>
    </row>
    <row r="17" spans="1:14" ht="99.95" customHeight="1" x14ac:dyDescent="0.2">
      <c r="A17" s="7" t="s">
        <v>33</v>
      </c>
      <c r="B17" s="7" t="s">
        <v>34</v>
      </c>
      <c r="C17" s="9" t="s">
        <v>70</v>
      </c>
      <c r="D17" s="7">
        <v>2020</v>
      </c>
      <c r="E17" s="7" t="s">
        <v>7</v>
      </c>
      <c r="F17" s="10" t="s">
        <v>52</v>
      </c>
      <c r="G17" s="9" t="s">
        <v>56</v>
      </c>
      <c r="H17" s="10" t="s">
        <v>55</v>
      </c>
      <c r="I17" s="13">
        <f t="shared" si="0"/>
        <v>50</v>
      </c>
      <c r="J17" s="7">
        <v>37</v>
      </c>
      <c r="K17" s="7">
        <v>3</v>
      </c>
      <c r="L17" s="7">
        <v>2</v>
      </c>
      <c r="M17" s="7">
        <v>8</v>
      </c>
      <c r="N17" s="11" t="s">
        <v>35</v>
      </c>
    </row>
    <row r="18" spans="1:14" ht="99.95" customHeight="1" x14ac:dyDescent="0.2">
      <c r="A18" s="7" t="s">
        <v>17</v>
      </c>
      <c r="B18" s="7" t="s">
        <v>18</v>
      </c>
      <c r="C18" s="9" t="s">
        <v>70</v>
      </c>
      <c r="D18" s="7">
        <v>2020</v>
      </c>
      <c r="E18" s="7" t="s">
        <v>7</v>
      </c>
      <c r="F18" s="10">
        <v>5625</v>
      </c>
      <c r="G18" s="9" t="s">
        <v>72</v>
      </c>
      <c r="H18" s="10"/>
      <c r="I18" s="13">
        <f t="shared" si="0"/>
        <v>45</v>
      </c>
      <c r="J18" s="7">
        <v>31</v>
      </c>
      <c r="K18" s="7">
        <v>3</v>
      </c>
      <c r="L18" s="7">
        <v>3</v>
      </c>
      <c r="M18" s="7">
        <v>8</v>
      </c>
      <c r="N18" s="11" t="s">
        <v>19</v>
      </c>
    </row>
    <row r="19" spans="1:14" ht="99.95" customHeight="1" x14ac:dyDescent="0.2">
      <c r="A19" s="7" t="s">
        <v>42</v>
      </c>
      <c r="B19" s="7" t="s">
        <v>43</v>
      </c>
      <c r="C19" s="9" t="s">
        <v>70</v>
      </c>
      <c r="D19" s="7">
        <v>2020</v>
      </c>
      <c r="E19" s="7" t="s">
        <v>7</v>
      </c>
      <c r="F19" s="10">
        <v>5625</v>
      </c>
      <c r="G19" s="9" t="s">
        <v>58</v>
      </c>
      <c r="H19" s="10" t="s">
        <v>55</v>
      </c>
      <c r="I19" s="13">
        <f t="shared" si="0"/>
        <v>50</v>
      </c>
      <c r="J19" s="7">
        <v>37</v>
      </c>
      <c r="K19" s="7">
        <v>3</v>
      </c>
      <c r="L19" s="7">
        <v>2</v>
      </c>
      <c r="M19" s="7">
        <v>8</v>
      </c>
      <c r="N19" s="11" t="s">
        <v>8</v>
      </c>
    </row>
    <row r="20" spans="1:14" ht="99.95" customHeight="1" x14ac:dyDescent="0.2">
      <c r="A20" s="7" t="s">
        <v>36</v>
      </c>
      <c r="B20" s="7" t="s">
        <v>37</v>
      </c>
      <c r="C20" s="9" t="s">
        <v>70</v>
      </c>
      <c r="D20" s="7">
        <v>2020</v>
      </c>
      <c r="E20" s="7" t="s">
        <v>7</v>
      </c>
      <c r="F20" s="10">
        <v>5625</v>
      </c>
      <c r="G20" s="9" t="s">
        <v>72</v>
      </c>
      <c r="H20" s="10"/>
      <c r="I20" s="13">
        <f t="shared" si="0"/>
        <v>40</v>
      </c>
      <c r="J20" s="7">
        <v>27</v>
      </c>
      <c r="K20" s="7">
        <v>2</v>
      </c>
      <c r="L20" s="7">
        <v>3</v>
      </c>
      <c r="M20" s="7">
        <v>8</v>
      </c>
      <c r="N20" s="11" t="s">
        <v>38</v>
      </c>
    </row>
    <row r="21" spans="1:14" ht="99.95" customHeight="1" x14ac:dyDescent="0.2">
      <c r="A21" s="7" t="s">
        <v>51</v>
      </c>
      <c r="B21" s="7" t="s">
        <v>37</v>
      </c>
      <c r="C21" s="9" t="s">
        <v>70</v>
      </c>
      <c r="D21" s="7">
        <v>2020</v>
      </c>
      <c r="E21" s="7" t="s">
        <v>7</v>
      </c>
      <c r="F21" s="10">
        <v>5625</v>
      </c>
      <c r="G21" s="9" t="s">
        <v>58</v>
      </c>
      <c r="H21" s="10" t="s">
        <v>55</v>
      </c>
      <c r="I21" s="13">
        <f t="shared" si="0"/>
        <v>50</v>
      </c>
      <c r="J21" s="7">
        <v>37</v>
      </c>
      <c r="K21" s="7">
        <v>2</v>
      </c>
      <c r="L21" s="7">
        <v>3</v>
      </c>
      <c r="M21" s="7">
        <v>8</v>
      </c>
      <c r="N21" s="11" t="s">
        <v>38</v>
      </c>
    </row>
    <row r="22" spans="1:14" ht="99.95" customHeight="1" x14ac:dyDescent="0.2">
      <c r="A22" s="7" t="s">
        <v>5</v>
      </c>
      <c r="B22" s="7" t="s">
        <v>6</v>
      </c>
      <c r="C22" s="9" t="s">
        <v>70</v>
      </c>
      <c r="D22" s="7">
        <v>2020</v>
      </c>
      <c r="E22" s="7" t="s">
        <v>7</v>
      </c>
      <c r="F22" s="10">
        <v>4500</v>
      </c>
      <c r="G22" s="9" t="s">
        <v>73</v>
      </c>
      <c r="H22" s="10"/>
      <c r="I22" s="13">
        <f t="shared" si="0"/>
        <v>50</v>
      </c>
      <c r="J22" s="7">
        <v>37</v>
      </c>
      <c r="K22" s="7">
        <v>3</v>
      </c>
      <c r="L22" s="7">
        <v>2</v>
      </c>
      <c r="M22" s="7">
        <v>8</v>
      </c>
      <c r="N22" s="11" t="s">
        <v>8</v>
      </c>
    </row>
    <row r="23" spans="1:14" ht="99.95" customHeight="1" x14ac:dyDescent="0.2">
      <c r="A23" s="7" t="s">
        <v>44</v>
      </c>
      <c r="B23" s="7" t="s">
        <v>45</v>
      </c>
      <c r="C23" s="9" t="s">
        <v>70</v>
      </c>
      <c r="D23" s="7">
        <v>2020</v>
      </c>
      <c r="E23" s="7" t="s">
        <v>7</v>
      </c>
      <c r="F23" s="10">
        <v>5625</v>
      </c>
      <c r="G23" s="9" t="s">
        <v>57</v>
      </c>
      <c r="H23" s="10" t="s">
        <v>55</v>
      </c>
      <c r="I23" s="13">
        <f t="shared" si="0"/>
        <v>40</v>
      </c>
      <c r="J23" s="7">
        <v>27</v>
      </c>
      <c r="K23" s="7">
        <v>3</v>
      </c>
      <c r="L23" s="7">
        <v>2</v>
      </c>
      <c r="M23" s="7">
        <v>8</v>
      </c>
      <c r="N23" s="11" t="s">
        <v>46</v>
      </c>
    </row>
    <row r="24" spans="1:14" ht="99.95" customHeight="1" x14ac:dyDescent="0.2">
      <c r="A24" s="7" t="s">
        <v>9</v>
      </c>
      <c r="B24" s="7" t="s">
        <v>10</v>
      </c>
      <c r="C24" s="9" t="s">
        <v>70</v>
      </c>
      <c r="D24" s="7">
        <v>2020</v>
      </c>
      <c r="E24" s="7" t="s">
        <v>7</v>
      </c>
      <c r="F24" s="10">
        <v>3750</v>
      </c>
      <c r="G24" s="9" t="s">
        <v>72</v>
      </c>
      <c r="H24" s="10"/>
      <c r="I24" s="13">
        <f t="shared" si="0"/>
        <v>80</v>
      </c>
      <c r="J24" s="7">
        <v>68</v>
      </c>
      <c r="K24" s="7">
        <v>2</v>
      </c>
      <c r="L24" s="7">
        <v>2</v>
      </c>
      <c r="M24" s="7">
        <v>8</v>
      </c>
      <c r="N24" s="11" t="s">
        <v>11</v>
      </c>
    </row>
    <row r="25" spans="1:14" ht="99.95" customHeight="1" x14ac:dyDescent="0.2">
      <c r="A25" s="7" t="s">
        <v>9</v>
      </c>
      <c r="B25" s="7" t="s">
        <v>10</v>
      </c>
      <c r="C25" s="7" t="s">
        <v>12</v>
      </c>
      <c r="D25" s="7">
        <v>2020</v>
      </c>
      <c r="E25" s="7" t="s">
        <v>7</v>
      </c>
      <c r="F25" s="10">
        <v>3750</v>
      </c>
      <c r="G25" s="9" t="s">
        <v>72</v>
      </c>
      <c r="H25" s="10"/>
      <c r="I25" s="13">
        <f t="shared" si="0"/>
        <v>20</v>
      </c>
      <c r="J25" s="7">
        <v>16</v>
      </c>
      <c r="K25" s="7">
        <v>0</v>
      </c>
      <c r="L25" s="7">
        <v>2</v>
      </c>
      <c r="M25" s="7">
        <v>2</v>
      </c>
      <c r="N25" s="11" t="s">
        <v>11</v>
      </c>
    </row>
    <row r="26" spans="1:14" ht="99.95" customHeight="1" x14ac:dyDescent="0.2">
      <c r="A26" s="7" t="s">
        <v>13</v>
      </c>
      <c r="B26" s="7" t="s">
        <v>14</v>
      </c>
      <c r="C26" s="7" t="s">
        <v>15</v>
      </c>
      <c r="D26" s="7">
        <v>2020</v>
      </c>
      <c r="E26" s="7" t="s">
        <v>7</v>
      </c>
      <c r="F26" s="10">
        <v>6875</v>
      </c>
      <c r="G26" s="9" t="s">
        <v>72</v>
      </c>
      <c r="H26" s="10"/>
      <c r="I26" s="13">
        <f t="shared" si="0"/>
        <v>35</v>
      </c>
      <c r="J26" s="7">
        <v>29</v>
      </c>
      <c r="K26" s="7">
        <v>0</v>
      </c>
      <c r="L26" s="7">
        <v>2</v>
      </c>
      <c r="M26" s="7">
        <v>4</v>
      </c>
      <c r="N26" s="11" t="s">
        <v>16</v>
      </c>
    </row>
  </sheetData>
  <autoFilter ref="A2:N26"/>
  <sortState ref="A3:N26">
    <sortCondition ref="C3:C26"/>
    <sortCondition ref="B3:B26"/>
    <sortCondition ref="G3:G26"/>
  </sortState>
  <mergeCells count="1">
    <mergeCell ref="A1:N1"/>
  </mergeCells>
  <phoneticPr fontId="1" type="noConversion"/>
  <pageMargins left="0.33" right="0.28999999999999998" top="0.44" bottom="0.3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2022-05-12T09:16:06Z</dcterms:modified>
</cp:coreProperties>
</file>